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инель финал на 18.06.19\"/>
    </mc:Choice>
  </mc:AlternateContent>
  <xr:revisionPtr revIDLastSave="0" documentId="13_ncr:1_{C140A86D-7265-41FA-9A61-7C208EA920D8}" xr6:coauthVersionLast="43" xr6:coauthVersionMax="43" xr10:uidLastSave="{00000000-0000-0000-0000-000000000000}"/>
  <bookViews>
    <workbookView xWindow="14805" yWindow="1290" windowWidth="13320" windowHeight="13920" xr2:uid="{00000000-000D-0000-FFFF-FFFF00000000}"/>
  </bookViews>
  <sheets>
    <sheet name="Лист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prd2">#REF!</definedName>
    <definedName name="_________prd2">#REF!</definedName>
    <definedName name="________prd2">#REF!</definedName>
    <definedName name="_______prd2">#REF!</definedName>
    <definedName name="______prd2">#REF!</definedName>
    <definedName name="_____prd2">#REF!</definedName>
    <definedName name="____prd2">#REF!</definedName>
    <definedName name="___prd2">#REF!</definedName>
    <definedName name="__prd2">#REF!</definedName>
    <definedName name="_prd2">#REF!</definedName>
    <definedName name="aaaa">P1_T2_DiapProt,P2_T2_DiapProt</definedName>
    <definedName name="codeTemplates">#REF!</definedName>
    <definedName name="DAYS">[1]TEHSHEET!$H$1:$H$31</definedName>
    <definedName name="fil">#REF!</definedName>
    <definedName name="god">#REF!</definedName>
    <definedName name="inn">#REF!</definedName>
    <definedName name="kind_of_activity">[2]TEHSHEET!$B$19:$B$25</definedName>
    <definedName name="kpp">#REF!</definedName>
    <definedName name="kvartal">[3]TEHSHEET!$B$2:$B$5</definedName>
    <definedName name="logic">[3]TEHSHEET!$A$2:$A$3</definedName>
    <definedName name="mo">#REF!</definedName>
    <definedName name="MO_LIST_17">[3]REESTR_MO!$B$169:$B$182</definedName>
    <definedName name="MONEY">[1]TEHSHEET!$K$1:$K$2</definedName>
    <definedName name="MONTHS">[1]TEHSHEET!$G$1:$G$12</definedName>
    <definedName name="MONTHS1">[1]TEHSHEET!$L$1:$L$12</definedName>
    <definedName name="mr">#REF!</definedName>
    <definedName name="MR_LIST">[3]REESTR_MO!$D$2:$D$38</definedName>
    <definedName name="MUNRAION">[1]TEHSHEET!$A$2:$A$39</definedName>
    <definedName name="oktmo_n">#REF!</definedName>
    <definedName name="org">#REF!</definedName>
    <definedName name="p1_rst_1">[4]Лист2!$A$1</definedName>
    <definedName name="PERIOD1">[1]TEHSHEET!$O$2:$O$5</definedName>
    <definedName name="ps_geo">[1]Паспорт!$BC$2:$BC$5</definedName>
    <definedName name="ps_p">[1]Паспорт!$BB$2:$BB$6</definedName>
    <definedName name="ps_psr">[1]Паспорт!$AY$2:$AY$17</definedName>
    <definedName name="ps_sr">[1]Паспорт!$AX$2:$AX$12</definedName>
    <definedName name="ps_ssh">[1]Паспорт!$BA$2:$BA$4</definedName>
    <definedName name="ps_ti">[1]Паспорт!$AZ$2:$AZ$5</definedName>
    <definedName name="ps_tsh">[1]Паспорт!$BD$2:$BD$4</definedName>
    <definedName name="ps_z">[1]Паспорт!$BE$2:$BE$5</definedName>
    <definedName name="region_name">[3]Титульный!$G$7</definedName>
    <definedName name="SCOPE_16_PRT">P1_SCOPE_16_PRT,P2_SCOPE_16_PRT</definedName>
    <definedName name="SCOPE_DATA1">#REF!</definedName>
    <definedName name="SCOPE_DATA2">#REF!</definedName>
    <definedName name="SCOPE_PER_PRT">P5_SCOPE_PER_PRT,P6_SCOPE_PER_PRT,P7_SCOPE_PER_PRT,P8_SCOPE_PER_PRT</definedName>
    <definedName name="SCOPE_SV_PRT">P1_SCOPE_SV_PRT,P2_SCOPE_SV_PRT,P3_SCOPE_SV_PRT</definedName>
    <definedName name="STATUS_SH">[1]Паспорт!$BF$2:$BF$3</definedName>
    <definedName name="T2_DiapProt">P1_T2_DiapProt,P2_T2_DiapProt</definedName>
    <definedName name="T6_Protect">P1_T6_Protect,P2_T6_Protect</definedName>
    <definedName name="TEMPLATE_SPHERE">[5]TECHSHEET!$E$6</definedName>
    <definedName name="version">#REF!</definedName>
    <definedName name="YEAR">[3]TEHSHEET!$C$2:$C$11</definedName>
    <definedName name="YEARS">[1]TEHSHEET!$I$1:$I$20</definedName>
    <definedName name="YES_NO">[1]TEHSHEET!$J$1:$J$2</definedName>
    <definedName name="БазовыйПериод">[1]Заголовок2!$B$15</definedName>
    <definedName name="вапывап">P1_SCOPE_SV_PRT,P2_SCOPE_SV_PRT,P3_SCOPE_SV_PRT</definedName>
    <definedName name="ВТ1">[6]Dop!$Q$7:$Q$8</definedName>
    <definedName name="ВТН">[6]Dop!$U$7:$U$8</definedName>
    <definedName name="МО">[6]Dop!$O$7:$O$43</definedName>
    <definedName name="_xlnm.Print_Area" localSheetId="0">Лист1!$A$1:$V$238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92" i="2" l="1"/>
  <c r="U92" i="2"/>
  <c r="V92" i="2"/>
  <c r="T45" i="2"/>
  <c r="U45" i="2"/>
  <c r="V45" i="2"/>
  <c r="T59" i="2"/>
  <c r="U59" i="2"/>
  <c r="V59" i="2"/>
  <c r="T60" i="2"/>
  <c r="U60" i="2"/>
  <c r="V60" i="2"/>
  <c r="T61" i="2"/>
  <c r="U61" i="2"/>
  <c r="V61" i="2"/>
  <c r="T63" i="2"/>
  <c r="U63" i="2"/>
  <c r="V63" i="2"/>
  <c r="T18" i="2"/>
  <c r="U18" i="2"/>
  <c r="V18" i="2"/>
  <c r="T32" i="2"/>
  <c r="U32" i="2"/>
  <c r="V32" i="2"/>
  <c r="T33" i="2"/>
  <c r="U33" i="2"/>
  <c r="V33" i="2"/>
  <c r="T34" i="2"/>
  <c r="U34" i="2"/>
  <c r="V34" i="2"/>
  <c r="T36" i="2"/>
  <c r="U36" i="2"/>
  <c r="V36" i="2"/>
  <c r="H92" i="2"/>
  <c r="I92" i="2"/>
  <c r="J92" i="2"/>
  <c r="K92" i="2"/>
  <c r="L92" i="2"/>
  <c r="M92" i="2"/>
  <c r="N92" i="2"/>
  <c r="O92" i="2"/>
  <c r="P92" i="2"/>
  <c r="Q92" i="2"/>
  <c r="R92" i="2"/>
  <c r="S92" i="2"/>
  <c r="G92" i="2"/>
  <c r="F92" i="2"/>
  <c r="E92" i="2"/>
  <c r="D92" i="2"/>
  <c r="C92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C63" i="2"/>
  <c r="C61" i="2"/>
  <c r="C60" i="2"/>
  <c r="C59" i="2"/>
  <c r="D45" i="2"/>
  <c r="D64" i="2" s="1"/>
  <c r="E45" i="2"/>
  <c r="E64" i="2" s="1"/>
  <c r="F45" i="2"/>
  <c r="F64" i="2" s="1"/>
  <c r="G45" i="2"/>
  <c r="G64" i="2" s="1"/>
  <c r="H45" i="2"/>
  <c r="H64" i="2" s="1"/>
  <c r="I45" i="2"/>
  <c r="I64" i="2" s="1"/>
  <c r="J45" i="2"/>
  <c r="J64" i="2" s="1"/>
  <c r="K45" i="2"/>
  <c r="K64" i="2" s="1"/>
  <c r="L45" i="2"/>
  <c r="L64" i="2" s="1"/>
  <c r="M45" i="2"/>
  <c r="M64" i="2" s="1"/>
  <c r="N45" i="2"/>
  <c r="N64" i="2" s="1"/>
  <c r="O45" i="2"/>
  <c r="O64" i="2" s="1"/>
  <c r="P45" i="2"/>
  <c r="P64" i="2" s="1"/>
  <c r="Q45" i="2"/>
  <c r="Q64" i="2" s="1"/>
  <c r="R45" i="2"/>
  <c r="R64" i="2" s="1"/>
  <c r="S45" i="2"/>
  <c r="S64" i="2" s="1"/>
  <c r="C45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D18" i="2"/>
  <c r="D37" i="2" s="1"/>
  <c r="E18" i="2"/>
  <c r="E37" i="2" s="1"/>
  <c r="F18" i="2"/>
  <c r="F37" i="2" s="1"/>
  <c r="G18" i="2"/>
  <c r="G37" i="2" s="1"/>
  <c r="H18" i="2"/>
  <c r="H37" i="2" s="1"/>
  <c r="I18" i="2"/>
  <c r="I37" i="2" s="1"/>
  <c r="J18" i="2"/>
  <c r="J37" i="2" s="1"/>
  <c r="K18" i="2"/>
  <c r="K37" i="2" s="1"/>
  <c r="L18" i="2"/>
  <c r="L37" i="2" s="1"/>
  <c r="M18" i="2"/>
  <c r="M37" i="2" s="1"/>
  <c r="N18" i="2"/>
  <c r="N37" i="2" s="1"/>
  <c r="O18" i="2"/>
  <c r="O37" i="2" s="1"/>
  <c r="P18" i="2"/>
  <c r="P37" i="2" s="1"/>
  <c r="Q18" i="2"/>
  <c r="Q37" i="2" s="1"/>
  <c r="R18" i="2"/>
  <c r="R37" i="2" s="1"/>
  <c r="S18" i="2"/>
  <c r="S37" i="2" s="1"/>
  <c r="C18" i="2"/>
  <c r="C36" i="2"/>
  <c r="C34" i="2"/>
  <c r="C33" i="2"/>
  <c r="C32" i="2"/>
  <c r="U37" i="2" l="1"/>
  <c r="T64" i="2"/>
  <c r="T37" i="2"/>
  <c r="V64" i="2"/>
  <c r="V37" i="2"/>
  <c r="U64" i="2"/>
  <c r="C64" i="2"/>
  <c r="C37" i="2"/>
</calcChain>
</file>

<file path=xl/sharedStrings.xml><?xml version="1.0" encoding="utf-8"?>
<sst xmlns="http://schemas.openxmlformats.org/spreadsheetml/2006/main" count="271" uniqueCount="54">
  <si>
    <t>Котельная</t>
  </si>
  <si>
    <t>Год действия концессионного соглашения</t>
  </si>
  <si>
    <t>№ 
п/п</t>
  </si>
  <si>
    <t>ИТОГО</t>
  </si>
  <si>
    <t>Величина технологичеких потерь при передае тепловой энергии по тепловым сетям, %</t>
  </si>
  <si>
    <t>Количество прекращений подачи тепловой энергии в результате технологических нарушений на тепловых сетях на 1 км тепловых сетей</t>
  </si>
  <si>
    <t>Количество прекращений подачи тепловой энергии в результате технологических нарушений на тепловых сетях на 1 Гкал/час установленной мощности</t>
  </si>
  <si>
    <r>
      <t>№</t>
    </r>
    <r>
      <rPr>
        <b/>
        <u/>
        <sz val="9"/>
        <color theme="1"/>
        <rFont val="Times New Roman"/>
        <family val="1"/>
        <charset val="204"/>
      </rPr>
      <t xml:space="preserve">  </t>
    </r>
  </si>
  <si>
    <r>
      <t>от</t>
    </r>
    <r>
      <rPr>
        <u/>
        <sz val="9"/>
        <color theme="1"/>
        <rFont val="Times New Roman"/>
        <family val="1"/>
        <charset val="204"/>
      </rPr>
      <t xml:space="preserve"> </t>
    </r>
  </si>
  <si>
    <t xml:space="preserve">Приложение № 5 к Концессионному соглашению в отношении </t>
  </si>
  <si>
    <t>Величина технологичеких потерь при передаче тепловой энергии по тепловым сетям, тыс. Гкал</t>
  </si>
  <si>
    <t>городского округа Кинель Самарской области</t>
  </si>
  <si>
    <t>Котельная №1, Самарская область, 
г. Кинель, ул. Первомайская, 29а.</t>
  </si>
  <si>
    <t>Котельная №3, Самарская область, 
г. Кинель, ул. Ульяновская, 23б.</t>
  </si>
  <si>
    <t>Котельная №4, Самарская область, 
г. Кинель, ул. Суворова, 33а.</t>
  </si>
  <si>
    <t>Котельная №7, Самарская область, г. Кинель, ул. 27 Партсъезда, 7б.</t>
  </si>
  <si>
    <t>Котельная №8, Самарская область,
г. Кинель, ул. Юбилейная, 9а.</t>
  </si>
  <si>
    <t>Котельная №9 Самарская область, 
г. Кинель, ул. 27 Партсъезда, 5а.</t>
  </si>
  <si>
    <t>Котельная №16, Самарская область,
 г. Кинель, ул. ж.д. Советская, 10.</t>
  </si>
  <si>
    <t>Котельная №14, Самарская область, 
г. Кинель, ул. Маяковского, 83в.</t>
  </si>
  <si>
    <t>Котельная №12, Самарская область,  
г. Кинель, ул. Некрасова, 61а.</t>
  </si>
  <si>
    <t>Котельная №11, Самарская область,
 г. Кинель, ул. Первомайская, 2а.</t>
  </si>
  <si>
    <t>Котельная №20, Самарская область,
 г. Кинель, ул. Орджоникидзе, 120а.</t>
  </si>
  <si>
    <t>Котельная №21, Самарская область, 
г. Кинель, ул. Солонечная, 112.</t>
  </si>
  <si>
    <t>Котельная №22, Самарская область, 
г. Кинель, ул. Полевая, 2.</t>
  </si>
  <si>
    <t>Котельная №23, Самарская область,
г. Кинель, ул. Украинская, 50.</t>
  </si>
  <si>
    <t>Котельная №1, Самарская область, 
г. Кинель, п.г.т. Алексеевка, ул. Куйбышева, 25.</t>
  </si>
  <si>
    <t>Котельная №3, Самарская область, 
г. Кинель, п.г.т. Усть-Кинельский,
 ул. Спортивная, 5в.</t>
  </si>
  <si>
    <t>Котельная №2, Самарская область, 
г. Кинель, п.г.т. Алексеевка, ул. Фрунзе, 69.</t>
  </si>
  <si>
    <t>Котельная №4, Самарская область, 
г.о. Кинель,  п.г.т. Алексеевка, ул. Силикатная, 2а.</t>
  </si>
  <si>
    <t>Удельный расход топлива на производство единицы тепловой энергии, отпускаемой с коллекторов источника тепловой энергии, кг.у.т. /Гкал</t>
  </si>
  <si>
    <t>Теплоснабжение</t>
  </si>
  <si>
    <t>Водоснабжение</t>
  </si>
  <si>
    <t>Водоотведение</t>
  </si>
  <si>
    <t>Плановые значения показателей надежности и энергетической эффективности Объекта соглашения</t>
  </si>
  <si>
    <t>Поселения</t>
  </si>
  <si>
    <t>поселок Кинельский</t>
  </si>
  <si>
    <t>город Кинель</t>
  </si>
  <si>
    <t>п.г.т.Усть-Кинельский,                              п.г.т. Алексеевка</t>
  </si>
  <si>
    <t>Удельный расход электрической энергии потребляемой в технологическом процессе подготовки питьевой воды, на единицу объема воды кВт.ч/м3</t>
  </si>
  <si>
    <t>Удельный расход электрической энергии потребляемой в технологическом процессе транспортировки питьевой воды, на единицу объема транспортирвки воды кВт.ч/м3</t>
  </si>
  <si>
    <t>-</t>
  </si>
  <si>
    <t>Величина технологичеких потерь при транспортировки холодной воды по сетям, тыс. м3.</t>
  </si>
  <si>
    <t>Удельное количество аварий и засоров в расчете на протяженность канализационной сети в год, ед./км. в год</t>
  </si>
  <si>
    <t>Удельный расход электрической энергии потребляемой в технологическом процессе очистки сточных вод, на единицу объема очищаемых сточных вод, кВт.ч/м3</t>
  </si>
  <si>
    <t>Удельный расход электрической энергии потребляемой в технологическом процессе транспортировки сточных вод, на единицу объема транспортируемых сточных вод, кВт.ч/м3</t>
  </si>
  <si>
    <t xml:space="preserve">объектов систем теплоснабжения, централизованного </t>
  </si>
  <si>
    <t xml:space="preserve">горячего водоснабжения, холодного водоснабжения и водоотведения </t>
  </si>
  <si>
    <t>Котельная №2, Самарская область,
 г. Кинель, ул. Шоссейная, 6а.</t>
  </si>
  <si>
    <t>Котельная №6, Самарская область, 
г. Кинель, ул. Орджоникидзе, 126.</t>
  </si>
  <si>
    <t>Котельная №17, Самарская область, 
г. Кинель, ул. Советская, 46.</t>
  </si>
  <si>
    <t>Котельная №2, Самарская область,
 г. Кинель, ул. Шоссейная, 6А.</t>
  </si>
  <si>
    <t>Отношение величины технологических потерь тепловой энергии, теплоносителя к материальной характеристике тепловой сети, Гкал/кв.м.</t>
  </si>
  <si>
    <t>Доля потерь воды в централизованных системах водоснабжения при транспортировке в общем объеме воды, поданной в водопроводную сеть, 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</si>
</sst>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#,##0.000"/>
    <numFmt numFmtId="166" formatCode="0.0"/>
    <numFmt numFmtId="167" formatCode="#,##0.0"/>
    <numFmt numFmtId="168" formatCode="0.0000"/>
  </numFmts>
  <fonts count="17" x14ac:knownFonts="1">
    <font>
      <sz val="8"/>
      <name val="Arial"/>
      <family val="2"/>
    </font>
    <font>
      <sz val="8"/>
      <name val="Arial"/>
      <family val="2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u/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Arial"/>
      <family val="2"/>
    </font>
    <font>
      <b/>
      <sz val="14"/>
      <name val="Arial"/>
      <family val="2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" fontId="3" fillId="0" borderId="0" xfId="0" applyNumberFormat="1" applyFont="1" applyBorder="1"/>
    <xf numFmtId="0" fontId="4" fillId="0" borderId="0" xfId="1" applyFont="1"/>
    <xf numFmtId="0" fontId="2" fillId="0" borderId="0" xfId="0" applyFont="1" applyAlignment="1">
      <alignment horizontal="right" vertical="center" indent="15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0" borderId="0" xfId="0" applyFont="1"/>
    <xf numFmtId="0" fontId="4" fillId="0" borderId="0" xfId="1" applyFont="1" applyBorder="1"/>
    <xf numFmtId="0" fontId="4" fillId="0" borderId="2" xfId="1" applyFont="1" applyBorder="1"/>
    <xf numFmtId="0" fontId="1" fillId="0" borderId="0" xfId="1"/>
    <xf numFmtId="0" fontId="3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/>
    <xf numFmtId="165" fontId="5" fillId="0" borderId="5" xfId="0" applyNumberFormat="1" applyFont="1" applyFill="1" applyBorder="1"/>
    <xf numFmtId="0" fontId="5" fillId="2" borderId="7" xfId="1" applyFont="1" applyFill="1" applyBorder="1" applyAlignment="1">
      <alignment vertical="center" wrapText="1"/>
    </xf>
    <xf numFmtId="0" fontId="5" fillId="2" borderId="8" xfId="1" applyFont="1" applyFill="1" applyBorder="1" applyAlignment="1">
      <alignment vertical="center" wrapText="1"/>
    </xf>
    <xf numFmtId="0" fontId="5" fillId="2" borderId="13" xfId="1" applyFont="1" applyFill="1" applyBorder="1" applyAlignment="1">
      <alignment vertical="center" wrapText="1"/>
    </xf>
    <xf numFmtId="0" fontId="10" fillId="0" borderId="0" xfId="0" applyFont="1"/>
    <xf numFmtId="0" fontId="3" fillId="3" borderId="0" xfId="0" applyFont="1" applyFill="1" applyAlignment="1">
      <alignment horizontal="center"/>
    </xf>
    <xf numFmtId="0" fontId="3" fillId="3" borderId="0" xfId="0" applyFont="1" applyFill="1"/>
    <xf numFmtId="0" fontId="0" fillId="3" borderId="0" xfId="0" applyFill="1"/>
    <xf numFmtId="0" fontId="9" fillId="0" borderId="0" xfId="1" applyFont="1" applyAlignment="1">
      <alignment vertical="center" wrapText="1"/>
    </xf>
    <xf numFmtId="0" fontId="11" fillId="0" borderId="0" xfId="1" applyFont="1"/>
    <xf numFmtId="0" fontId="5" fillId="2" borderId="15" xfId="1" applyFont="1" applyFill="1" applyBorder="1" applyAlignment="1">
      <alignment vertical="center" wrapText="1"/>
    </xf>
    <xf numFmtId="0" fontId="5" fillId="2" borderId="16" xfId="1" applyFont="1" applyFill="1" applyBorder="1" applyAlignment="1">
      <alignment vertical="center" wrapText="1"/>
    </xf>
    <xf numFmtId="0" fontId="5" fillId="2" borderId="14" xfId="1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left" vertical="center" wrapText="1"/>
    </xf>
    <xf numFmtId="164" fontId="3" fillId="3" borderId="1" xfId="1" applyNumberFormat="1" applyFont="1" applyFill="1" applyBorder="1" applyAlignment="1">
      <alignment horizontal="right" vertical="center" wrapText="1"/>
    </xf>
    <xf numFmtId="2" fontId="3" fillId="3" borderId="1" xfId="1" applyNumberFormat="1" applyFont="1" applyFill="1" applyBorder="1" applyAlignment="1">
      <alignment horizontal="right" vertical="center" wrapText="1"/>
    </xf>
    <xf numFmtId="1" fontId="3" fillId="3" borderId="1" xfId="1" applyNumberFormat="1" applyFont="1" applyFill="1" applyBorder="1" applyAlignment="1">
      <alignment horizontal="right" vertical="center" wrapText="1"/>
    </xf>
    <xf numFmtId="0" fontId="3" fillId="3" borderId="1" xfId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horizontal="right" vertical="center" wrapText="1"/>
    </xf>
    <xf numFmtId="167" fontId="5" fillId="0" borderId="5" xfId="0" applyNumberFormat="1" applyFont="1" applyFill="1" applyBorder="1"/>
    <xf numFmtId="3" fontId="5" fillId="2" borderId="7" xfId="1" applyNumberFormat="1" applyFont="1" applyFill="1" applyBorder="1" applyAlignment="1">
      <alignment vertical="center" wrapText="1"/>
    </xf>
    <xf numFmtId="4" fontId="13" fillId="0" borderId="5" xfId="0" applyNumberFormat="1" applyFont="1" applyBorder="1"/>
    <xf numFmtId="166" fontId="13" fillId="0" borderId="5" xfId="0" applyNumberFormat="1" applyFont="1" applyFill="1" applyBorder="1"/>
    <xf numFmtId="0" fontId="14" fillId="0" borderId="0" xfId="1" applyFont="1" applyAlignment="1">
      <alignment horizontal="center"/>
    </xf>
    <xf numFmtId="0" fontId="5" fillId="2" borderId="1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15" fillId="0" borderId="0" xfId="1" applyFont="1" applyAlignment="1">
      <alignment horizontal="center"/>
    </xf>
    <xf numFmtId="0" fontId="16" fillId="0" borderId="0" xfId="0" applyFont="1" applyAlignment="1">
      <alignment horizontal="center"/>
    </xf>
    <xf numFmtId="0" fontId="9" fillId="0" borderId="0" xfId="1" applyFont="1" applyAlignment="1">
      <alignment wrapText="1"/>
    </xf>
    <xf numFmtId="164" fontId="3" fillId="3" borderId="1" xfId="1" applyNumberFormat="1" applyFont="1" applyFill="1" applyBorder="1" applyAlignment="1">
      <alignment horizontal="center" vertical="center" wrapText="1"/>
    </xf>
    <xf numFmtId="168" fontId="3" fillId="3" borderId="1" xfId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 vertical="center" wrapText="1"/>
    </xf>
    <xf numFmtId="0" fontId="15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9" fillId="4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3" fillId="4" borderId="0" xfId="0" applyFont="1" applyFill="1"/>
    <xf numFmtId="0" fontId="5" fillId="4" borderId="3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vertical="center" wrapText="1"/>
    </xf>
    <xf numFmtId="3" fontId="5" fillId="4" borderId="7" xfId="1" applyNumberFormat="1" applyFont="1" applyFill="1" applyBorder="1" applyAlignment="1">
      <alignment vertical="center" wrapText="1"/>
    </xf>
    <xf numFmtId="0" fontId="5" fillId="4" borderId="7" xfId="1" applyFont="1" applyFill="1" applyBorder="1" applyAlignment="1">
      <alignment vertical="center" wrapText="1"/>
    </xf>
    <xf numFmtId="0" fontId="5" fillId="4" borderId="8" xfId="1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2" fontId="3" fillId="4" borderId="1" xfId="1" applyNumberFormat="1" applyFont="1" applyFill="1" applyBorder="1" applyAlignment="1">
      <alignment horizontal="right" vertical="center" wrapText="1"/>
    </xf>
    <xf numFmtId="1" fontId="3" fillId="4" borderId="1" xfId="1" applyNumberFormat="1" applyFont="1" applyFill="1" applyBorder="1" applyAlignment="1">
      <alignment horizontal="right" vertical="center" wrapText="1"/>
    </xf>
    <xf numFmtId="0" fontId="3" fillId="4" borderId="4" xfId="0" applyFont="1" applyFill="1" applyBorder="1" applyAlignment="1">
      <alignment horizontal="center"/>
    </xf>
    <xf numFmtId="0" fontId="5" fillId="4" borderId="5" xfId="0" applyFont="1" applyFill="1" applyBorder="1"/>
    <xf numFmtId="165" fontId="5" fillId="4" borderId="5" xfId="0" applyNumberFormat="1" applyFont="1" applyFill="1" applyBorder="1"/>
    <xf numFmtId="0" fontId="15" fillId="4" borderId="0" xfId="1" applyFont="1" applyFill="1" applyAlignment="1">
      <alignment horizontal="center"/>
    </xf>
    <xf numFmtId="0" fontId="5" fillId="4" borderId="13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horizontal="center" vertical="center" wrapText="1"/>
    </xf>
    <xf numFmtId="168" fontId="3" fillId="4" borderId="1" xfId="1" applyNumberFormat="1" applyFont="1" applyFill="1" applyBorder="1" applyAlignment="1">
      <alignment horizontal="right" vertical="center" wrapText="1"/>
    </xf>
    <xf numFmtId="164" fontId="3" fillId="4" borderId="1" xfId="1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nergo2\&#1084;&#1086;&#1075;&#1083;&#1103;&#1095;&#1077;&#1074;_&#1072;&#1083;&#1077;&#1082;&#1089;&#1072;&#1085;&#1076;&#1088;_&#1074;&#1083;&#1072;&#1076;&#1080;&#1084;&#1080;&#1088;&#1086;&#1074;&#1080;&#1095;\Users\&#1040;&#1083;&#1077;&#1082;&#1089;&#1072;&#1085;&#1076;&#1088;%20&#1052;&#1086;&#1075;&#1083;&#1103;&#1095;&#1077;&#1074;\Desktop\&#1041;&#1091;&#1093;&#1075;&#1072;&#1083;&#1090;&#1077;&#1088;&#1089;&#1082;&#1080;&#1081;%20&#1073;&#1072;&#1083;&#1072;&#1085;&#1089;\FORMA1.BUHG.2.6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nergo2\&#1084;&#1086;&#1075;&#1083;&#1103;&#1095;&#1077;&#1074;_&#1072;&#1083;&#1077;&#1082;&#1089;&#1072;&#1085;&#1076;&#1088;_&#1074;&#1083;&#1072;&#1076;&#1080;&#1084;&#1080;&#1088;&#1086;&#1074;&#1080;&#1095;\DOCUME~1\VINOKU~1\LOCALS~1\Temp\Rar$DI00.126\JKH.OPEN.INFO.WARM2(v2.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nergo2\&#1084;&#1086;&#1075;&#1083;&#1103;&#1095;&#1077;&#1074;_&#1072;&#1083;&#1077;&#1082;&#1089;&#1072;&#1085;&#1076;&#1088;_&#1074;&#1083;&#1072;&#1076;&#1080;&#1084;&#1080;&#1088;&#1086;&#1074;&#1080;&#1095;\Users\&#1040;&#1083;&#1077;&#1082;&#1089;&#1072;&#1085;&#1076;&#1088;%20&#1052;&#1086;&#1075;&#1083;&#1103;&#1095;&#1077;&#1074;\Desktop\&#1050;&#1086;&#1087;&#1080;&#1103;_JKH.OPEN.INFO.QUARTER.HV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2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48;&#1074;&#1072;&#1096;&#1082;&#1080;&#1085;&#1072;\Users\BARATS~1\AppData\Local\Temp\&#1053;&#1086;&#1074;&#1099;&#1077;%20&#1052;&#1072;&#1082;&#1088;&#1086;&#1089;&#1099;\&#1048;&#1089;&#1087;&#1088;&#1072;&#1074;&#1083;&#1077;&#1085;&#1080;&#1077;%20&#1082;&#1085;&#1086;&#1087;&#1086;&#1082;\&#1064;&#1072;&#1073;&#1083;&#1086;&#1085;&#1099;%20&#1060;&#1057;&#1058;\BALANCE.CALC.TARIFF.VSNA.2013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tarif_warm_v2.0_correct_2_year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Инструкция"/>
      <sheetName val="Справочники"/>
      <sheetName val="Актив"/>
      <sheetName val="Пассив"/>
      <sheetName val="23"/>
      <sheetName val="Заголовок2"/>
      <sheetName val="Заголовок"/>
      <sheetName val="Комментарии"/>
      <sheetName val="Проверка"/>
      <sheetName val="REESTR_ORG"/>
      <sheetName val="REESTR"/>
      <sheetName val="TEHSHEET"/>
    </sheetNames>
    <sheetDataSet>
      <sheetData sheetId="0" refreshError="1">
        <row r="2">
          <cell r="AX2" t="str">
            <v>Не определено</v>
          </cell>
          <cell r="AY2" t="str">
            <v>Не определено</v>
          </cell>
          <cell r="AZ2" t="str">
            <v>Не определено</v>
          </cell>
          <cell r="BA2" t="str">
            <v>Не определено</v>
          </cell>
          <cell r="BB2" t="str">
            <v>Не определено</v>
          </cell>
          <cell r="BC2" t="str">
            <v>Не определено</v>
          </cell>
          <cell r="BD2" t="str">
            <v>Не определено</v>
          </cell>
          <cell r="BE2" t="str">
            <v>Не определено</v>
          </cell>
          <cell r="BF2" t="str">
            <v>Готов</v>
          </cell>
        </row>
        <row r="3">
          <cell r="AX3" t="str">
            <v>NETS</v>
          </cell>
          <cell r="AY3" t="str">
            <v>водоотведение - очистка</v>
          </cell>
          <cell r="AZ3" t="str">
            <v>Статистический</v>
          </cell>
          <cell r="BA3" t="str">
            <v>Проект</v>
          </cell>
          <cell r="BB3" t="str">
            <v>Единовременный</v>
          </cell>
          <cell r="BC3" t="str">
            <v>Региональный шаблон</v>
          </cell>
          <cell r="BD3" t="str">
            <v>Атомарный</v>
          </cell>
          <cell r="BE3" t="str">
            <v>РЭК</v>
          </cell>
          <cell r="BF3" t="str">
            <v>В разработке</v>
          </cell>
        </row>
        <row r="4">
          <cell r="AX4" t="str">
            <v>Аэропорты</v>
          </cell>
          <cell r="AY4" t="str">
            <v>водоотведение - передача</v>
          </cell>
          <cell r="AZ4" t="str">
            <v>Расчетный</v>
          </cell>
          <cell r="BA4" t="str">
            <v>Утвержден</v>
          </cell>
          <cell r="BB4" t="str">
            <v>Ежемесячный</v>
          </cell>
          <cell r="BC4" t="str">
            <v>Муниципальный шаблон</v>
          </cell>
          <cell r="BD4" t="str">
            <v>Сводный</v>
          </cell>
          <cell r="BE4" t="str">
            <v>ФСТ</v>
          </cell>
        </row>
        <row r="5">
          <cell r="AX5" t="str">
            <v>Газ</v>
          </cell>
          <cell r="AY5" t="str">
            <v>водоотведение - прием</v>
          </cell>
          <cell r="AZ5" t="str">
            <v>Обосновывающие материалы</v>
          </cell>
          <cell r="BB5" t="str">
            <v>Ежеквартальный</v>
          </cell>
          <cell r="BC5" t="str">
            <v>Шаблон от организации</v>
          </cell>
          <cell r="BE5" t="str">
            <v>Экспертная организация</v>
          </cell>
        </row>
        <row r="6">
          <cell r="AX6" t="str">
            <v>Железные дороги</v>
          </cell>
          <cell r="AY6" t="str">
            <v>водоснабжение - очистка</v>
          </cell>
          <cell r="BB6" t="str">
            <v>Ежегодный</v>
          </cell>
        </row>
        <row r="7">
          <cell r="AX7" t="str">
            <v>ЖКХ</v>
          </cell>
          <cell r="AY7" t="str">
            <v>водоснабжение - передача</v>
          </cell>
        </row>
        <row r="8">
          <cell r="AX8" t="str">
            <v>Медицина</v>
          </cell>
          <cell r="AY8" t="str">
            <v>водоснабжение - подъем</v>
          </cell>
        </row>
        <row r="9">
          <cell r="AX9" t="str">
            <v>Порты</v>
          </cell>
          <cell r="AY9" t="str">
            <v xml:space="preserve">выработка ТС  </v>
          </cell>
        </row>
        <row r="10">
          <cell r="AX10" t="str">
            <v>Связь</v>
          </cell>
          <cell r="AY10" t="str">
            <v>выработка ТС в режиме комбинированной выработки</v>
          </cell>
        </row>
        <row r="11">
          <cell r="AX11" t="str">
            <v>Транспорт</v>
          </cell>
          <cell r="AY11" t="str">
            <v>выработка электрической энергии</v>
          </cell>
        </row>
        <row r="12">
          <cell r="AX12" t="str">
            <v>Электроэнергетика</v>
          </cell>
          <cell r="AY12" t="str">
            <v>выработка+передача+сбыт ТС</v>
          </cell>
        </row>
        <row r="13">
          <cell r="AY13" t="str">
            <v>передача ТС</v>
          </cell>
        </row>
        <row r="14">
          <cell r="AY14" t="str">
            <v>передача ЭЭ</v>
          </cell>
        </row>
        <row r="15">
          <cell r="AY15" t="str">
            <v>сбыт ТС</v>
          </cell>
        </row>
        <row r="16">
          <cell r="AY16" t="str">
            <v>сбыт ЭЭ</v>
          </cell>
        </row>
        <row r="17">
          <cell r="AY17" t="str">
            <v>ТБО</v>
          </cell>
        </row>
      </sheetData>
      <sheetData sheetId="1"/>
      <sheetData sheetId="2"/>
      <sheetData sheetId="3"/>
      <sheetData sheetId="4"/>
      <sheetData sheetId="5"/>
      <sheetData sheetId="6" refreshError="1">
        <row r="15">
          <cell r="B15">
            <v>2006</v>
          </cell>
        </row>
      </sheetData>
      <sheetData sheetId="7"/>
      <sheetData sheetId="8"/>
      <sheetData sheetId="9"/>
      <sheetData sheetId="10"/>
      <sheetData sheetId="11"/>
      <sheetData sheetId="12" refreshError="1">
        <row r="1">
          <cell r="G1" t="str">
            <v>январь</v>
          </cell>
          <cell r="H1" t="str">
            <v>01</v>
          </cell>
          <cell r="I1">
            <v>2006</v>
          </cell>
          <cell r="J1" t="str">
            <v>да</v>
          </cell>
          <cell r="K1" t="str">
            <v>тыс.руб.</v>
          </cell>
          <cell r="L1" t="str">
            <v>01</v>
          </cell>
        </row>
        <row r="2">
          <cell r="A2" t="str">
            <v>Самарская область</v>
          </cell>
          <cell r="G2" t="str">
            <v>февраль</v>
          </cell>
          <cell r="H2" t="str">
            <v>02</v>
          </cell>
          <cell r="I2">
            <v>2007</v>
          </cell>
          <cell r="J2" t="str">
            <v>нет</v>
          </cell>
          <cell r="K2" t="str">
            <v>млн.руб.</v>
          </cell>
          <cell r="L2" t="str">
            <v>02</v>
          </cell>
          <cell r="O2" t="str">
            <v>I квартал</v>
          </cell>
        </row>
        <row r="3">
          <cell r="A3" t="str">
            <v>Алексеевский муниципальный район</v>
          </cell>
          <cell r="G3" t="str">
            <v>март</v>
          </cell>
          <cell r="H3" t="str">
            <v>03</v>
          </cell>
          <cell r="I3">
            <v>2008</v>
          </cell>
          <cell r="L3" t="str">
            <v>03</v>
          </cell>
          <cell r="O3" t="str">
            <v>I полугодие</v>
          </cell>
        </row>
        <row r="4">
          <cell r="A4" t="str">
            <v>Безенчукский муниципальный район</v>
          </cell>
          <cell r="G4" t="str">
            <v>апрель</v>
          </cell>
          <cell r="H4" t="str">
            <v>04</v>
          </cell>
          <cell r="I4">
            <v>2009</v>
          </cell>
          <cell r="L4" t="str">
            <v>04</v>
          </cell>
          <cell r="O4" t="str">
            <v>9 месяцев</v>
          </cell>
        </row>
        <row r="5">
          <cell r="A5" t="str">
            <v>Богатовский муниципальный район</v>
          </cell>
          <cell r="G5" t="str">
            <v>май</v>
          </cell>
          <cell r="H5" t="str">
            <v>05</v>
          </cell>
          <cell r="I5">
            <v>2010</v>
          </cell>
          <cell r="L5" t="str">
            <v>05</v>
          </cell>
          <cell r="O5" t="str">
            <v>год</v>
          </cell>
        </row>
        <row r="6">
          <cell r="A6" t="str">
            <v>Большеглушицкий муниципальный район</v>
          </cell>
          <cell r="G6" t="str">
            <v>июнь</v>
          </cell>
          <cell r="H6" t="str">
            <v>06</v>
          </cell>
          <cell r="I6">
            <v>2011</v>
          </cell>
          <cell r="L6" t="str">
            <v>06</v>
          </cell>
        </row>
        <row r="7">
          <cell r="A7" t="str">
            <v>Большечерниговский муниципальный район</v>
          </cell>
          <cell r="G7" t="str">
            <v>июль</v>
          </cell>
          <cell r="H7" t="str">
            <v>07</v>
          </cell>
          <cell r="I7">
            <v>2012</v>
          </cell>
          <cell r="L7" t="str">
            <v>07</v>
          </cell>
        </row>
        <row r="8">
          <cell r="A8" t="str">
            <v>Борский муниципальный район</v>
          </cell>
          <cell r="G8" t="str">
            <v>август</v>
          </cell>
          <cell r="H8" t="str">
            <v>08</v>
          </cell>
          <cell r="I8">
            <v>2013</v>
          </cell>
          <cell r="L8" t="str">
            <v>08</v>
          </cell>
        </row>
        <row r="9">
          <cell r="A9" t="str">
            <v>Волжский муниципальный район</v>
          </cell>
          <cell r="G9" t="str">
            <v>сентябрь</v>
          </cell>
          <cell r="H9" t="str">
            <v>09</v>
          </cell>
          <cell r="I9">
            <v>2014</v>
          </cell>
          <cell r="L9" t="str">
            <v>09</v>
          </cell>
        </row>
        <row r="10">
          <cell r="A10" t="str">
            <v>Елховский муниципальный район</v>
          </cell>
          <cell r="G10" t="str">
            <v>октябрь</v>
          </cell>
          <cell r="H10">
            <v>10</v>
          </cell>
          <cell r="I10">
            <v>2015</v>
          </cell>
          <cell r="L10">
            <v>10</v>
          </cell>
        </row>
        <row r="11">
          <cell r="A11" t="str">
            <v>Жигулевск</v>
          </cell>
          <cell r="G11" t="str">
            <v>ноябрь</v>
          </cell>
          <cell r="H11">
            <v>11</v>
          </cell>
          <cell r="I11">
            <v>2016</v>
          </cell>
          <cell r="L11">
            <v>11</v>
          </cell>
        </row>
        <row r="12">
          <cell r="A12" t="str">
            <v>Исаклинский муниципальный район</v>
          </cell>
          <cell r="G12" t="str">
            <v>декабрь</v>
          </cell>
          <cell r="H12">
            <v>12</v>
          </cell>
          <cell r="I12">
            <v>2017</v>
          </cell>
          <cell r="L12">
            <v>12</v>
          </cell>
        </row>
        <row r="13">
          <cell r="A13" t="str">
            <v>Камышлинский муниципальный район</v>
          </cell>
          <cell r="H13">
            <v>13</v>
          </cell>
          <cell r="I13">
            <v>2018</v>
          </cell>
        </row>
        <row r="14">
          <cell r="A14" t="str">
            <v>Кинель</v>
          </cell>
          <cell r="H14">
            <v>14</v>
          </cell>
          <cell r="I14">
            <v>2019</v>
          </cell>
        </row>
        <row r="15">
          <cell r="A15" t="str">
            <v>Кинельский муниципальный район</v>
          </cell>
          <cell r="H15">
            <v>15</v>
          </cell>
          <cell r="I15">
            <v>2020</v>
          </cell>
        </row>
        <row r="16">
          <cell r="A16" t="str">
            <v>Кинель-Черкасский муниципальный район</v>
          </cell>
          <cell r="H16">
            <v>16</v>
          </cell>
          <cell r="I16">
            <v>2021</v>
          </cell>
        </row>
        <row r="17">
          <cell r="A17" t="str">
            <v>Клявлинский муниципальный район</v>
          </cell>
          <cell r="H17">
            <v>17</v>
          </cell>
          <cell r="I17">
            <v>2022</v>
          </cell>
        </row>
        <row r="18">
          <cell r="A18" t="str">
            <v>Кошкинский муниципальный район</v>
          </cell>
          <cell r="H18">
            <v>18</v>
          </cell>
          <cell r="I18">
            <v>2023</v>
          </cell>
        </row>
        <row r="19">
          <cell r="A19" t="str">
            <v>Красноармейский муниципальный район</v>
          </cell>
          <cell r="H19">
            <v>19</v>
          </cell>
          <cell r="I19">
            <v>2024</v>
          </cell>
        </row>
        <row r="20">
          <cell r="A20" t="str">
            <v>Красноярский муниципальный район</v>
          </cell>
          <cell r="H20">
            <v>20</v>
          </cell>
          <cell r="I20">
            <v>2025</v>
          </cell>
        </row>
        <row r="21">
          <cell r="A21" t="str">
            <v>Нефтегорский муниципальный район</v>
          </cell>
          <cell r="H21">
            <v>21</v>
          </cell>
        </row>
        <row r="22">
          <cell r="A22" t="str">
            <v>Новокуйбышевск</v>
          </cell>
          <cell r="H22">
            <v>22</v>
          </cell>
        </row>
        <row r="23">
          <cell r="A23" t="str">
            <v>Октябрьск</v>
          </cell>
          <cell r="H23">
            <v>23</v>
          </cell>
        </row>
        <row r="24">
          <cell r="A24" t="str">
            <v>Отрадный</v>
          </cell>
          <cell r="H24">
            <v>24</v>
          </cell>
        </row>
        <row r="25">
          <cell r="A25" t="str">
            <v>Пестравский муниципальный район</v>
          </cell>
          <cell r="H25">
            <v>25</v>
          </cell>
        </row>
        <row r="26">
          <cell r="A26" t="str">
            <v>Похвистнево</v>
          </cell>
          <cell r="H26">
            <v>26</v>
          </cell>
        </row>
        <row r="27">
          <cell r="A27" t="str">
            <v>Похвистневский муниципальный район</v>
          </cell>
          <cell r="H27">
            <v>27</v>
          </cell>
        </row>
        <row r="28">
          <cell r="A28" t="str">
            <v>Приволжский муниципальный район</v>
          </cell>
          <cell r="H28">
            <v>28</v>
          </cell>
        </row>
        <row r="29">
          <cell r="A29" t="str">
            <v>Самара</v>
          </cell>
          <cell r="H29">
            <v>29</v>
          </cell>
        </row>
        <row r="30">
          <cell r="A30" t="str">
            <v>Сергиевский муниципальный район</v>
          </cell>
          <cell r="H30">
            <v>30</v>
          </cell>
        </row>
        <row r="31">
          <cell r="A31" t="str">
            <v>Ставропольский муниципальный район</v>
          </cell>
          <cell r="H31">
            <v>31</v>
          </cell>
        </row>
        <row r="32">
          <cell r="A32" t="str">
            <v>Сызранский муниципальный район</v>
          </cell>
        </row>
        <row r="33">
          <cell r="A33" t="str">
            <v>Сызрань</v>
          </cell>
        </row>
        <row r="34">
          <cell r="A34" t="str">
            <v>Тольятти</v>
          </cell>
        </row>
        <row r="35">
          <cell r="A35" t="str">
            <v>Хворостянский муниципальный район</v>
          </cell>
        </row>
        <row r="36">
          <cell r="A36" t="str">
            <v>Чапаевск</v>
          </cell>
        </row>
        <row r="37">
          <cell r="A37" t="str">
            <v>Челно-Вершинский муниципальный район</v>
          </cell>
        </row>
        <row r="38">
          <cell r="A38" t="str">
            <v>Шенталинский муниципальный район</v>
          </cell>
        </row>
        <row r="39">
          <cell r="A39" t="str">
            <v>Шигонский муниципальный район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ТС цены"/>
      <sheetName val="ТС характеристики"/>
      <sheetName val="ТС инвестиции"/>
      <sheetName val="ТС доступ"/>
      <sheetName val="ТС показатели"/>
      <sheetName val="Проверка"/>
      <sheetName val="REESTR_START"/>
      <sheetName val="REESTR_ORG"/>
      <sheetName val="REESTR"/>
      <sheetName val="TEHSHEET"/>
      <sheetName val="te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9">
          <cell r="B19" t="str">
            <v>Передача+Сбыт</v>
          </cell>
        </row>
        <row r="20">
          <cell r="B20" t="str">
            <v>Передача</v>
          </cell>
        </row>
        <row r="21">
          <cell r="B21" t="str">
            <v>производство комбинированная выработка</v>
          </cell>
        </row>
        <row r="22">
          <cell r="B22" t="str">
            <v>производство (некомбинированная выработка)+передача+сбыт</v>
          </cell>
        </row>
        <row r="23">
          <cell r="B23" t="str">
            <v>производство (некомбинированная выработка)+передача</v>
          </cell>
        </row>
        <row r="24">
          <cell r="B24" t="str">
            <v>производство (некомбинированная выработка)+сбыт</v>
          </cell>
        </row>
        <row r="25">
          <cell r="B25" t="str">
            <v>производство (некомбинированная выработка)</v>
          </cell>
        </row>
      </sheetData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ХВС доступ"/>
      <sheetName val="Ссылки на публикации"/>
      <sheetName val="Комментарии"/>
      <sheetName val="Проверка"/>
      <sheetName val="AllSheetsInThisWorkbook"/>
      <sheetName val="et_union"/>
      <sheetName val="TEHSHEET"/>
      <sheetName val="modHyp"/>
      <sheetName val="modChange"/>
      <sheetName val="modPROV"/>
      <sheetName val="modTitleSheetHeaders"/>
      <sheetName val="modServiceModule"/>
      <sheetName val="modClassifierValidate"/>
      <sheetName val="modInfo"/>
      <sheetName val="Паспорт"/>
      <sheetName val="REESTR_ORG"/>
      <sheetName val="REESTR_FILTERED"/>
      <sheetName val="REESTR_MO"/>
      <sheetName val="modfrmReestr"/>
      <sheetName val="modCommandButton"/>
      <sheetName val="modWindowClipboard"/>
      <sheetName val="modDblClick"/>
      <sheetName val="modfrmDateChoose"/>
      <sheetName val="modReestr"/>
    </sheetNames>
    <sheetDataSet>
      <sheetData sheetId="0"/>
      <sheetData sheetId="1"/>
      <sheetData sheetId="2" refreshError="1">
        <row r="7">
          <cell r="G7" t="str">
            <v>Самарская область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да</v>
          </cell>
          <cell r="B2" t="str">
            <v>I квартал</v>
          </cell>
          <cell r="C2">
            <v>2006</v>
          </cell>
        </row>
        <row r="3">
          <cell r="A3" t="str">
            <v>нет</v>
          </cell>
          <cell r="B3" t="str">
            <v>II квартал</v>
          </cell>
          <cell r="C3">
            <v>2007</v>
          </cell>
        </row>
        <row r="4">
          <cell r="B4" t="str">
            <v>III квартал</v>
          </cell>
          <cell r="C4">
            <v>2008</v>
          </cell>
        </row>
        <row r="5">
          <cell r="B5" t="str">
            <v>IV квартал</v>
          </cell>
          <cell r="C5">
            <v>2009</v>
          </cell>
        </row>
        <row r="6">
          <cell r="C6">
            <v>2010</v>
          </cell>
        </row>
        <row r="7">
          <cell r="C7">
            <v>2011</v>
          </cell>
        </row>
        <row r="8">
          <cell r="C8">
            <v>2012</v>
          </cell>
        </row>
        <row r="9">
          <cell r="C9">
            <v>2013</v>
          </cell>
        </row>
        <row r="10">
          <cell r="C10">
            <v>2014</v>
          </cell>
        </row>
        <row r="11">
          <cell r="C11">
            <v>2015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">
          <cell r="D2" t="str">
            <v>Алексеевский муниципальный район</v>
          </cell>
        </row>
        <row r="3">
          <cell r="D3" t="str">
            <v>Безенчукский муниципальный район</v>
          </cell>
        </row>
        <row r="4">
          <cell r="D4" t="str">
            <v>Богатовский муниципальный район</v>
          </cell>
        </row>
        <row r="5">
          <cell r="D5" t="str">
            <v>Большеглушицкий муниципальный район</v>
          </cell>
        </row>
        <row r="6">
          <cell r="D6" t="str">
            <v>Большечерниговский муниципальный район</v>
          </cell>
        </row>
        <row r="7">
          <cell r="D7" t="str">
            <v>Борский муниципальный район</v>
          </cell>
        </row>
        <row r="8">
          <cell r="D8" t="str">
            <v>Волжский муниципальный район</v>
          </cell>
        </row>
        <row r="9">
          <cell r="D9" t="str">
            <v>Елховский муниципальный район</v>
          </cell>
        </row>
        <row r="10">
          <cell r="D10" t="str">
            <v>Исаклинский муниципальный район</v>
          </cell>
        </row>
        <row r="11">
          <cell r="D11" t="str">
            <v>Камышлинский муниципальный район</v>
          </cell>
        </row>
        <row r="12">
          <cell r="D12" t="str">
            <v>Кинель-Черкасский муниципальный район</v>
          </cell>
        </row>
        <row r="13">
          <cell r="D13" t="str">
            <v>Кинельский муниципальный район</v>
          </cell>
        </row>
        <row r="14">
          <cell r="D14" t="str">
            <v>Клявлинский муниципальный район</v>
          </cell>
        </row>
        <row r="15">
          <cell r="D15" t="str">
            <v>Кошкинский муниципальный район</v>
          </cell>
        </row>
        <row r="16">
          <cell r="D16" t="str">
            <v>Красноармейский муниципальный район</v>
          </cell>
        </row>
        <row r="17">
          <cell r="D17" t="str">
            <v>Красноярский муниципальный район</v>
          </cell>
        </row>
        <row r="18">
          <cell r="D18" t="str">
            <v>Нефтегорский муниципальный район</v>
          </cell>
        </row>
        <row r="19">
          <cell r="D19" t="str">
            <v>Пестравский муниципальный район</v>
          </cell>
        </row>
        <row r="20">
          <cell r="D20" t="str">
            <v>Похвистнеский муниципальный район</v>
          </cell>
        </row>
        <row r="21">
          <cell r="D21" t="str">
            <v>Приволжский муниципальный район</v>
          </cell>
        </row>
        <row r="22">
          <cell r="D22" t="str">
            <v>Сергиевский муниципальный район</v>
          </cell>
        </row>
        <row r="23">
          <cell r="D23" t="str">
            <v>Ставропольский муниципальный район</v>
          </cell>
        </row>
        <row r="24">
          <cell r="D24" t="str">
            <v>Сызранский муниципальный район</v>
          </cell>
        </row>
        <row r="25">
          <cell r="D25" t="str">
            <v>Хворостянский муниципальный район</v>
          </cell>
        </row>
        <row r="26">
          <cell r="D26" t="str">
            <v>Челно-Вершинский муниципальный район</v>
          </cell>
        </row>
        <row r="27">
          <cell r="D27" t="str">
            <v>Шенталинский муниципальный район</v>
          </cell>
        </row>
        <row r="28">
          <cell r="D28" t="str">
            <v>Шигонский муниципальный район</v>
          </cell>
        </row>
        <row r="29">
          <cell r="D29" t="str">
            <v>городской округ Жигулевск</v>
          </cell>
        </row>
        <row r="30">
          <cell r="D30" t="str">
            <v>городской округ Кинель</v>
          </cell>
        </row>
        <row r="31">
          <cell r="D31" t="str">
            <v>городской округ Новокуйбышевск</v>
          </cell>
        </row>
        <row r="32">
          <cell r="D32" t="str">
            <v>городской округ Октябрьск</v>
          </cell>
        </row>
        <row r="33">
          <cell r="D33" t="str">
            <v>городской округ Отрадный</v>
          </cell>
        </row>
        <row r="34">
          <cell r="D34" t="str">
            <v>городской округ Похвистнево</v>
          </cell>
        </row>
        <row r="35">
          <cell r="D35" t="str">
            <v>городской округ Самара</v>
          </cell>
        </row>
        <row r="36">
          <cell r="D36" t="str">
            <v>городской округ Сызрань</v>
          </cell>
        </row>
        <row r="37">
          <cell r="D37" t="str">
            <v>городской округ Тольятти</v>
          </cell>
        </row>
        <row r="38">
          <cell r="D38" t="str">
            <v>городской округ Чапаевск</v>
          </cell>
        </row>
        <row r="169">
          <cell r="B169" t="str">
            <v>Красноярский муниципальный район</v>
          </cell>
        </row>
        <row r="170">
          <cell r="B170" t="str">
            <v>городское поселение Волжский</v>
          </cell>
        </row>
        <row r="171">
          <cell r="B171" t="str">
            <v>городское поселение Мирный</v>
          </cell>
        </row>
        <row r="172">
          <cell r="B172" t="str">
            <v>городское поселение Новосемейкино</v>
          </cell>
        </row>
        <row r="173">
          <cell r="B173" t="str">
            <v>сельское поселение Большая Каменка</v>
          </cell>
        </row>
        <row r="174">
          <cell r="B174" t="str">
            <v>сельское поселение Большая Раковка</v>
          </cell>
        </row>
        <row r="175">
          <cell r="B175" t="str">
            <v>сельское поселение Коммунарский</v>
          </cell>
        </row>
        <row r="176">
          <cell r="B176" t="str">
            <v>сельское поселение Красный Яр</v>
          </cell>
        </row>
        <row r="177">
          <cell r="B177" t="str">
            <v>сельское поселение Новый Буян</v>
          </cell>
        </row>
        <row r="178">
          <cell r="B178" t="str">
            <v>сельское поселение Светлое Поле</v>
          </cell>
        </row>
        <row r="179">
          <cell r="B179" t="str">
            <v>сельское поселение Старая Бинарадка</v>
          </cell>
        </row>
        <row r="180">
          <cell r="B180" t="str">
            <v>сельское поселение Хилково</v>
          </cell>
        </row>
        <row r="181">
          <cell r="B181" t="str">
            <v>сельское поселение Хорошенькое</v>
          </cell>
        </row>
        <row r="182">
          <cell r="B182" t="str">
            <v>сельское поселение Шилан</v>
          </cell>
        </row>
      </sheetData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Список организаций"/>
      <sheetName val="TECHSHEET"/>
      <sheetName val="TECH_VERTICAL"/>
      <sheetName val="TECH_HORISONTAL"/>
      <sheetName val="REESTR_ORG"/>
      <sheetName val="REESTR_SOURCE"/>
      <sheetName val="ТС.БПр"/>
      <sheetName val="ТС.БТр"/>
      <sheetName val="ТС.К год"/>
      <sheetName val="ТС.К 1 янв"/>
      <sheetName val="ТС.К 1 июл"/>
      <sheetName val="ТС.К 1 сен"/>
      <sheetName val="ТС.К (к) 1 янв"/>
      <sheetName val="ТС.К (к) 1 июл"/>
      <sheetName val="ТС.К (к) 1 сен"/>
      <sheetName val="ТС.Т 1 янв"/>
      <sheetName val="ТС.Т 1 июл"/>
      <sheetName val="ТС.Т 1 сен"/>
      <sheetName val="ТС.ТМ1 1 янв"/>
      <sheetName val="ТС.ТМ1 1 июл"/>
      <sheetName val="ТС.ТМ1 1 сен"/>
      <sheetName val="ТС.ТМ2 1 янв"/>
      <sheetName val="ТС.ТМ2 1 июл"/>
      <sheetName val="ТС.ТМ2 1 сен"/>
      <sheetName val="БПр"/>
      <sheetName val="БТр"/>
      <sheetName val="К год"/>
      <sheetName val="К 1 янв"/>
      <sheetName val="К 1 июл"/>
      <sheetName val="ВС.К 1 сен"/>
      <sheetName val="ТМ1 1 янв"/>
      <sheetName val="ТМ1 1 июл"/>
      <sheetName val="ВС.ТМ1 1 сен"/>
      <sheetName val="ТМ2 1 янв"/>
      <sheetName val="ТМ2 1 июл"/>
      <sheetName val="ВС.ТМ2 1 сен"/>
      <sheetName val="ВО.БПр"/>
      <sheetName val="ВО.БТр"/>
      <sheetName val="ВО.К год"/>
      <sheetName val="ВО.К 1 янв"/>
      <sheetName val="ВО.К 1 июл"/>
      <sheetName val="ВО.К 1 сен"/>
      <sheetName val="ВО.ТМ1 1 янв"/>
      <sheetName val="ВО.ТМ1 1 июл"/>
      <sheetName val="ВО.ТМ1 1 сен"/>
      <sheetName val="ВО.ТМ2 1 янв"/>
      <sheetName val="ВО.ТМ2 1 июл"/>
      <sheetName val="ВО.ТМ2 1 сен"/>
      <sheetName val="Свод"/>
      <sheetName val="Результаты загрузки"/>
      <sheetName val="Комментарии"/>
      <sheetName val="Проверка"/>
      <sheetName val="REESTR_MO"/>
      <sheetName val="AUTHORISATION"/>
      <sheetName val="REGIONAL_LIST_ORG"/>
      <sheetName val="PLAN1X_LIST_ORG"/>
      <sheetName val="PLAN1X_BPR"/>
      <sheetName val="PLAN1X_BPR_DETAILED"/>
      <sheetName val="PLAN1X_MXPP"/>
      <sheetName val="PLAN1X_MXPP_DETAILED"/>
      <sheetName val="PLAN1X_BTR"/>
      <sheetName val="PLAN1X_BTR_DETAILED"/>
      <sheetName val="PLAN1X_MXTR"/>
      <sheetName val="PLAN1X_MXTR_DETAILED"/>
      <sheetName val="PLAN1X_FUEL"/>
      <sheetName val="PLAN1X_FUEL_GAS"/>
      <sheetName val="PLAN1X_FUEL_TR_1"/>
      <sheetName val="PLAN1X_FUEL_TR_2"/>
      <sheetName val="PLAN1X_FUEL_TR_3"/>
      <sheetName val="PLAN1X_CALC"/>
      <sheetName val="PLAN1X_TM1"/>
      <sheetName val="PLAN1X_TM2"/>
      <sheetName val="modLoad"/>
      <sheetName val="modLoadResults"/>
      <sheetName val="modLoadFiles"/>
      <sheetName val="modSvodButtons"/>
      <sheetName val="modVLDCommonProv"/>
      <sheetName val="modVLDIntegrityProv"/>
      <sheetName val="modVLDProv"/>
      <sheetName val="VLD"/>
      <sheetName val="modDataRegion"/>
      <sheetName val="modCommonProcedures"/>
      <sheetName val="modBalPr"/>
      <sheetName val="modBalTr"/>
      <sheetName val="modCalc"/>
      <sheetName val="modCalcCombi"/>
      <sheetName val="modCalcYear"/>
      <sheetName val="modFuel"/>
      <sheetName val="modDF"/>
      <sheetName val="modListOrg"/>
      <sheetName val="modCommandButton"/>
      <sheetName val="modfrmRegion"/>
      <sheetName val="modVLDProvGeneralProc"/>
      <sheetName val="modfrmCheckInIsInProgress"/>
      <sheetName val="modfrmPLAN1XUpdateIsInProgress"/>
      <sheetName val="modfrmTemplateMode"/>
      <sheetName val="modVLDOrgUniqueness"/>
      <sheetName val="modCloneData"/>
      <sheetName val="modTM1"/>
      <sheetName val="modTM2"/>
      <sheetName val="modfrmReestr"/>
      <sheetName val="modfrmOrg"/>
      <sheetName val="modUpdTemplMain"/>
      <sheetName val="modfrmCheckUpdates"/>
      <sheetName val="modfrmDateChoose"/>
      <sheetName val="modIHLCommandBar"/>
      <sheetName val="modfrmHEATINGAdditionalOrgData"/>
      <sheetName val="modfrmVSNAVOTVAdditionalOrgData"/>
      <sheetName val="modGeneralProcedures"/>
      <sheetName val="modOpen"/>
      <sheetName val="modfrmReportMode"/>
      <sheetName val="modVLDProvTM"/>
      <sheetName val="modfrmRegCheckInIsInProgress"/>
      <sheetName val="modfrmRegUpdateIsInProgress"/>
      <sheetName val="ТБО.Т и Н 1 янв"/>
      <sheetName val="ТБО.Т и Н 1 июл"/>
      <sheetName val="ТБО.Т и Н 1 сен"/>
      <sheetName val="ТБО.К год"/>
      <sheetName val="ТБО.К 1 янв"/>
      <sheetName val="ТБО.К 1 июл"/>
      <sheetName val="ТБО.К 1 сен"/>
      <sheetName val="ТС.ДФ"/>
      <sheetName val="ВС.ДФ"/>
      <sheetName val="ВО.Д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водоснабжения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КЕТА"/>
      <sheetName val="I"/>
      <sheetName val="БПр"/>
      <sheetName val="ФИНАН ТЭ"/>
      <sheetName val="РТ_МИ"/>
      <sheetName val="ТОПЛИВО"/>
      <sheetName val="НЕПОДКОНТР. РАСХ."/>
      <sheetName val="БАЗОВ. ОПЕР. РАСХ."/>
      <sheetName val="ОПЕР. РАСХ. НА ДОЛГ. ПЕРИОД"/>
      <sheetName val="ЭНЕРГОРЕСУРСЫ"/>
      <sheetName val="Вода"/>
      <sheetName val="ПЛАН ЭФФЕКТ"/>
      <sheetName val="ПЛАН ЭНЕРГОЭФФЕКТ"/>
      <sheetName val="АРЕНДА"/>
      <sheetName val="ПР_АРЕНДА"/>
      <sheetName val="Summary"/>
      <sheetName val="Баланс"/>
      <sheetName val="Топлив"/>
      <sheetName val="Электроэнергия"/>
      <sheetName val="ФОТ"/>
      <sheetName val="Прибыль"/>
      <sheetName val="D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">
          <cell r="O7" t="str">
            <v>Жигулевск</v>
          </cell>
          <cell r="Q7" t="str">
            <v>ТЕПЛОВАЯ ЭНЕРГИЯ</v>
          </cell>
          <cell r="U7" t="str">
            <v>ВОДА</v>
          </cell>
        </row>
        <row r="8">
          <cell r="O8" t="str">
            <v>Кинель</v>
          </cell>
          <cell r="Q8" t="str">
            <v>ПЕРЕДАЧА ТЕПЛОВОЙ ЭНЕРГИИ</v>
          </cell>
          <cell r="U8" t="str">
            <v>ОТБОРНЫЙ ПАР</v>
          </cell>
        </row>
        <row r="9">
          <cell r="O9" t="str">
            <v>Новокуйбышевск</v>
          </cell>
        </row>
        <row r="10">
          <cell r="O10" t="str">
            <v>Октябрьск</v>
          </cell>
        </row>
        <row r="11">
          <cell r="O11" t="str">
            <v>Отрадный</v>
          </cell>
        </row>
        <row r="12">
          <cell r="O12" t="str">
            <v>Похвистнево</v>
          </cell>
        </row>
        <row r="13">
          <cell r="O13" t="str">
            <v>Самара</v>
          </cell>
        </row>
        <row r="14">
          <cell r="O14" t="str">
            <v>Сызрань</v>
          </cell>
        </row>
        <row r="15">
          <cell r="O15" t="str">
            <v>Тольятти</v>
          </cell>
        </row>
        <row r="16">
          <cell r="O16" t="str">
            <v>Чапаевск</v>
          </cell>
        </row>
        <row r="17">
          <cell r="O17" t="str">
            <v>Алексеевский</v>
          </cell>
        </row>
        <row r="18">
          <cell r="O18" t="str">
            <v>Безенчукский</v>
          </cell>
        </row>
        <row r="19">
          <cell r="O19" t="str">
            <v>Богатовский</v>
          </cell>
        </row>
        <row r="20">
          <cell r="O20" t="str">
            <v>Большеглушицкий</v>
          </cell>
        </row>
        <row r="21">
          <cell r="O21" t="str">
            <v>Большечерниговский</v>
          </cell>
        </row>
        <row r="22">
          <cell r="O22" t="str">
            <v>Борский</v>
          </cell>
        </row>
        <row r="23">
          <cell r="O23" t="str">
            <v>Волжский</v>
          </cell>
        </row>
        <row r="24">
          <cell r="O24" t="str">
            <v>Елховский</v>
          </cell>
        </row>
        <row r="25">
          <cell r="O25" t="str">
            <v>Исаклинский</v>
          </cell>
        </row>
        <row r="26">
          <cell r="O26" t="str">
            <v>Камышлинский</v>
          </cell>
        </row>
        <row r="27">
          <cell r="O27" t="str">
            <v>Кинель-Черкасский</v>
          </cell>
        </row>
        <row r="28">
          <cell r="O28" t="str">
            <v>Кинельский</v>
          </cell>
        </row>
        <row r="29">
          <cell r="O29" t="str">
            <v>Клявлинский</v>
          </cell>
        </row>
        <row r="30">
          <cell r="O30" t="str">
            <v>Кошкинский</v>
          </cell>
        </row>
        <row r="31">
          <cell r="O31" t="str">
            <v>Красноармейский</v>
          </cell>
        </row>
        <row r="32">
          <cell r="O32" t="str">
            <v>Красноярский</v>
          </cell>
        </row>
        <row r="33">
          <cell r="O33" t="str">
            <v>Нефтегорский</v>
          </cell>
        </row>
        <row r="34">
          <cell r="O34" t="str">
            <v>Пестравский</v>
          </cell>
        </row>
        <row r="35">
          <cell r="O35" t="str">
            <v>Похвистневский</v>
          </cell>
        </row>
        <row r="36">
          <cell r="O36" t="str">
            <v>Приволжский</v>
          </cell>
        </row>
        <row r="37">
          <cell r="O37" t="str">
            <v>Сергиевский</v>
          </cell>
        </row>
        <row r="38">
          <cell r="O38" t="str">
            <v>Ставропольский</v>
          </cell>
        </row>
        <row r="39">
          <cell r="O39" t="str">
            <v>Сызранский</v>
          </cell>
        </row>
        <row r="40">
          <cell r="O40" t="str">
            <v>Хворостянский</v>
          </cell>
        </row>
        <row r="41">
          <cell r="O41" t="str">
            <v>Челно-Вершинский</v>
          </cell>
        </row>
        <row r="42">
          <cell r="O42" t="str">
            <v>Шенталинский</v>
          </cell>
        </row>
        <row r="43">
          <cell r="O43" t="str">
            <v>Шигонский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2"/>
  <sheetViews>
    <sheetView tabSelected="1" topLeftCell="A216" zoomScale="77" zoomScaleNormal="77" zoomScaleSheetLayoutView="100" workbookViewId="0">
      <selection activeCell="B203" sqref="B203"/>
    </sheetView>
  </sheetViews>
  <sheetFormatPr defaultRowHeight="12" x14ac:dyDescent="0.2"/>
  <cols>
    <col min="1" max="1" width="8" style="2" customWidth="1"/>
    <col min="2" max="2" width="31.5" style="1" customWidth="1"/>
    <col min="3" max="3" width="11.6640625" style="1" bestFit="1" customWidth="1"/>
    <col min="4" max="22" width="9.33203125" style="1" customWidth="1"/>
  </cols>
  <sheetData>
    <row r="1" spans="1:22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7"/>
      <c r="S1" s="6"/>
      <c r="T1" s="8"/>
      <c r="V1" s="9" t="s">
        <v>9</v>
      </c>
    </row>
    <row r="2" spans="1:22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0"/>
      <c r="S2" s="11"/>
      <c r="T2" s="12"/>
      <c r="V2" s="9" t="s">
        <v>46</v>
      </c>
    </row>
    <row r="3" spans="1:22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0"/>
      <c r="S3" s="11"/>
      <c r="T3" s="12"/>
      <c r="V3" s="9" t="s">
        <v>47</v>
      </c>
    </row>
    <row r="4" spans="1:22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10"/>
      <c r="S4" s="11"/>
      <c r="T4" s="12"/>
      <c r="V4" s="9" t="s">
        <v>11</v>
      </c>
    </row>
    <row r="5" spans="1:22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S5" s="10" t="s">
        <v>7</v>
      </c>
      <c r="T5" s="10" t="s">
        <v>8</v>
      </c>
      <c r="U5" s="13"/>
      <c r="V5" s="13"/>
    </row>
    <row r="6" spans="1:22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S6" s="10"/>
      <c r="T6" s="10"/>
      <c r="U6" s="12"/>
      <c r="V6" s="12"/>
    </row>
    <row r="7" spans="1:22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S7" s="10"/>
      <c r="T7" s="10"/>
      <c r="U7" s="12"/>
      <c r="V7" s="12"/>
    </row>
    <row r="8" spans="1:22" ht="18" x14ac:dyDescent="0.25">
      <c r="A8" s="63" t="s">
        <v>34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</row>
    <row r="9" spans="1:22" ht="18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</row>
    <row r="10" spans="1:22" ht="18" x14ac:dyDescent="0.25">
      <c r="A10" s="62" t="s">
        <v>31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</row>
    <row r="11" spans="1:22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10"/>
      <c r="S11" s="10"/>
      <c r="T11" s="12"/>
      <c r="U11" s="12"/>
      <c r="V11" s="6"/>
    </row>
    <row r="12" spans="1:22" ht="15.75" x14ac:dyDescent="0.2">
      <c r="A12" s="59" t="s">
        <v>5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</row>
    <row r="13" spans="1:22" ht="12.75" thickBot="1" x14ac:dyDescent="0.25"/>
    <row r="14" spans="1:22" ht="12.75" thickBot="1" x14ac:dyDescent="0.25">
      <c r="A14" s="52" t="s">
        <v>2</v>
      </c>
      <c r="B14" s="54" t="s">
        <v>0</v>
      </c>
      <c r="C14" s="56" t="s">
        <v>1</v>
      </c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8"/>
    </row>
    <row r="15" spans="1:22" x14ac:dyDescent="0.2">
      <c r="A15" s="60"/>
      <c r="B15" s="61"/>
      <c r="C15" s="30">
        <v>2019</v>
      </c>
      <c r="D15" s="28">
        <v>2020</v>
      </c>
      <c r="E15" s="28">
        <v>2021</v>
      </c>
      <c r="F15" s="28">
        <v>2022</v>
      </c>
      <c r="G15" s="28">
        <v>2023</v>
      </c>
      <c r="H15" s="28">
        <v>2024</v>
      </c>
      <c r="I15" s="28">
        <v>2025</v>
      </c>
      <c r="J15" s="28">
        <v>2026</v>
      </c>
      <c r="K15" s="28">
        <v>2027</v>
      </c>
      <c r="L15" s="28">
        <v>2028</v>
      </c>
      <c r="M15" s="28">
        <v>2029</v>
      </c>
      <c r="N15" s="28">
        <v>2030</v>
      </c>
      <c r="O15" s="28">
        <v>2031</v>
      </c>
      <c r="P15" s="28">
        <v>2032</v>
      </c>
      <c r="Q15" s="28">
        <v>2033</v>
      </c>
      <c r="R15" s="28">
        <v>2034</v>
      </c>
      <c r="S15" s="28">
        <v>2035</v>
      </c>
      <c r="T15" s="28">
        <v>2036</v>
      </c>
      <c r="U15" s="28">
        <v>2037</v>
      </c>
      <c r="V15" s="29">
        <v>2038</v>
      </c>
    </row>
    <row r="16" spans="1:22" ht="36" x14ac:dyDescent="0.2">
      <c r="A16" s="36">
        <v>1</v>
      </c>
      <c r="B16" s="31" t="s">
        <v>12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</row>
    <row r="17" spans="1:22" ht="36" x14ac:dyDescent="0.2">
      <c r="A17" s="36">
        <v>2</v>
      </c>
      <c r="B17" s="31" t="s">
        <v>48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  <c r="V17" s="34">
        <v>0</v>
      </c>
    </row>
    <row r="18" spans="1:22" ht="36" x14ac:dyDescent="0.2">
      <c r="A18" s="36">
        <v>3</v>
      </c>
      <c r="B18" s="31" t="s">
        <v>13</v>
      </c>
      <c r="C18" s="32">
        <f>1/7.101</f>
        <v>0.14082523588227011</v>
      </c>
      <c r="D18" s="32">
        <f t="shared" ref="D18:V18" si="0">1/7.101</f>
        <v>0.14082523588227011</v>
      </c>
      <c r="E18" s="32">
        <f t="shared" si="0"/>
        <v>0.14082523588227011</v>
      </c>
      <c r="F18" s="32">
        <f t="shared" si="0"/>
        <v>0.14082523588227011</v>
      </c>
      <c r="G18" s="32">
        <f t="shared" si="0"/>
        <v>0.14082523588227011</v>
      </c>
      <c r="H18" s="32">
        <f t="shared" si="0"/>
        <v>0.14082523588227011</v>
      </c>
      <c r="I18" s="32">
        <f t="shared" si="0"/>
        <v>0.14082523588227011</v>
      </c>
      <c r="J18" s="32">
        <f t="shared" si="0"/>
        <v>0.14082523588227011</v>
      </c>
      <c r="K18" s="32">
        <f t="shared" si="0"/>
        <v>0.14082523588227011</v>
      </c>
      <c r="L18" s="32">
        <f t="shared" si="0"/>
        <v>0.14082523588227011</v>
      </c>
      <c r="M18" s="32">
        <f t="shared" si="0"/>
        <v>0.14082523588227011</v>
      </c>
      <c r="N18" s="32">
        <f t="shared" si="0"/>
        <v>0.14082523588227011</v>
      </c>
      <c r="O18" s="32">
        <f t="shared" si="0"/>
        <v>0.14082523588227011</v>
      </c>
      <c r="P18" s="32">
        <f t="shared" si="0"/>
        <v>0.14082523588227011</v>
      </c>
      <c r="Q18" s="32">
        <f t="shared" si="0"/>
        <v>0.14082523588227011</v>
      </c>
      <c r="R18" s="32">
        <f t="shared" si="0"/>
        <v>0.14082523588227011</v>
      </c>
      <c r="S18" s="32">
        <f t="shared" si="0"/>
        <v>0.14082523588227011</v>
      </c>
      <c r="T18" s="32">
        <f t="shared" si="0"/>
        <v>0.14082523588227011</v>
      </c>
      <c r="U18" s="32">
        <f t="shared" si="0"/>
        <v>0.14082523588227011</v>
      </c>
      <c r="V18" s="32">
        <f t="shared" si="0"/>
        <v>0.14082523588227011</v>
      </c>
    </row>
    <row r="19" spans="1:22" ht="36" x14ac:dyDescent="0.2">
      <c r="A19" s="36">
        <v>4</v>
      </c>
      <c r="B19" s="31" t="s">
        <v>14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</row>
    <row r="20" spans="1:22" ht="48" x14ac:dyDescent="0.2">
      <c r="A20" s="36">
        <v>5</v>
      </c>
      <c r="B20" s="31" t="s">
        <v>49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</row>
    <row r="21" spans="1:22" ht="36" x14ac:dyDescent="0.2">
      <c r="A21" s="36">
        <v>6</v>
      </c>
      <c r="B21" s="31" t="s">
        <v>15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</row>
    <row r="22" spans="1:22" ht="36" x14ac:dyDescent="0.2">
      <c r="A22" s="36">
        <v>7</v>
      </c>
      <c r="B22" s="31" t="s">
        <v>16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</row>
    <row r="23" spans="1:22" ht="36" x14ac:dyDescent="0.2">
      <c r="A23" s="36">
        <v>8</v>
      </c>
      <c r="B23" s="31" t="s">
        <v>17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  <c r="S23" s="34">
        <v>0</v>
      </c>
      <c r="T23" s="34">
        <v>0</v>
      </c>
      <c r="U23" s="34">
        <v>0</v>
      </c>
      <c r="V23" s="34">
        <v>0</v>
      </c>
    </row>
    <row r="24" spans="1:22" ht="36" x14ac:dyDescent="0.2">
      <c r="A24" s="36">
        <v>9</v>
      </c>
      <c r="B24" s="31" t="s">
        <v>21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</row>
    <row r="25" spans="1:22" ht="36" x14ac:dyDescent="0.2">
      <c r="A25" s="36">
        <v>10</v>
      </c>
      <c r="B25" s="31" t="s">
        <v>20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</row>
    <row r="26" spans="1:22" ht="36" x14ac:dyDescent="0.2">
      <c r="A26" s="36">
        <v>11</v>
      </c>
      <c r="B26" s="31" t="s">
        <v>19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</row>
    <row r="27" spans="1:22" ht="36" x14ac:dyDescent="0.2">
      <c r="A27" s="36">
        <v>12</v>
      </c>
      <c r="B27" s="31" t="s">
        <v>18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</row>
    <row r="28" spans="1:22" ht="36" x14ac:dyDescent="0.2">
      <c r="A28" s="36">
        <v>13</v>
      </c>
      <c r="B28" s="31" t="s">
        <v>50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</row>
    <row r="29" spans="1:22" ht="48" x14ac:dyDescent="0.2">
      <c r="A29" s="36">
        <v>14</v>
      </c>
      <c r="B29" s="31" t="s">
        <v>22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</row>
    <row r="30" spans="1:22" ht="36" x14ac:dyDescent="0.2">
      <c r="A30" s="36">
        <v>15</v>
      </c>
      <c r="B30" s="31" t="s">
        <v>23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</row>
    <row r="31" spans="1:22" ht="36" x14ac:dyDescent="0.2">
      <c r="A31" s="36">
        <v>16</v>
      </c>
      <c r="B31" s="31" t="s">
        <v>24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</row>
    <row r="32" spans="1:22" ht="36" x14ac:dyDescent="0.2">
      <c r="A32" s="36">
        <v>17</v>
      </c>
      <c r="B32" s="31" t="s">
        <v>25</v>
      </c>
      <c r="C32" s="32">
        <f>1/3.726</f>
        <v>0.26838432635534087</v>
      </c>
      <c r="D32" s="32">
        <f t="shared" ref="D32:V32" si="1">1/3.726</f>
        <v>0.26838432635534087</v>
      </c>
      <c r="E32" s="32">
        <f t="shared" si="1"/>
        <v>0.26838432635534087</v>
      </c>
      <c r="F32" s="32">
        <f t="shared" si="1"/>
        <v>0.26838432635534087</v>
      </c>
      <c r="G32" s="32">
        <f t="shared" si="1"/>
        <v>0.26838432635534087</v>
      </c>
      <c r="H32" s="32">
        <f t="shared" si="1"/>
        <v>0.26838432635534087</v>
      </c>
      <c r="I32" s="32">
        <f t="shared" si="1"/>
        <v>0.26838432635534087</v>
      </c>
      <c r="J32" s="32">
        <f t="shared" si="1"/>
        <v>0.26838432635534087</v>
      </c>
      <c r="K32" s="32">
        <f t="shared" si="1"/>
        <v>0.26838432635534087</v>
      </c>
      <c r="L32" s="32">
        <f t="shared" si="1"/>
        <v>0.26838432635534087</v>
      </c>
      <c r="M32" s="32">
        <f t="shared" si="1"/>
        <v>0.26838432635534087</v>
      </c>
      <c r="N32" s="32">
        <f t="shared" si="1"/>
        <v>0.26838432635534087</v>
      </c>
      <c r="O32" s="32">
        <f t="shared" si="1"/>
        <v>0.26838432635534087</v>
      </c>
      <c r="P32" s="32">
        <f t="shared" si="1"/>
        <v>0.26838432635534087</v>
      </c>
      <c r="Q32" s="32">
        <f t="shared" si="1"/>
        <v>0.26838432635534087</v>
      </c>
      <c r="R32" s="32">
        <f t="shared" si="1"/>
        <v>0.26838432635534087</v>
      </c>
      <c r="S32" s="32">
        <f t="shared" si="1"/>
        <v>0.26838432635534087</v>
      </c>
      <c r="T32" s="32">
        <f t="shared" si="1"/>
        <v>0.26838432635534087</v>
      </c>
      <c r="U32" s="32">
        <f t="shared" si="1"/>
        <v>0.26838432635534087</v>
      </c>
      <c r="V32" s="32">
        <f t="shared" si="1"/>
        <v>0.26838432635534087</v>
      </c>
    </row>
    <row r="33" spans="1:22" ht="48" x14ac:dyDescent="0.2">
      <c r="A33" s="36">
        <v>18</v>
      </c>
      <c r="B33" s="31" t="s">
        <v>26</v>
      </c>
      <c r="C33" s="32">
        <f>1/3.476</f>
        <v>0.28768699654775604</v>
      </c>
      <c r="D33" s="32">
        <f t="shared" ref="D33:V33" si="2">1/3.476</f>
        <v>0.28768699654775604</v>
      </c>
      <c r="E33" s="32">
        <f t="shared" si="2"/>
        <v>0.28768699654775604</v>
      </c>
      <c r="F33" s="32">
        <f t="shared" si="2"/>
        <v>0.28768699654775604</v>
      </c>
      <c r="G33" s="32">
        <f t="shared" si="2"/>
        <v>0.28768699654775604</v>
      </c>
      <c r="H33" s="32">
        <f t="shared" si="2"/>
        <v>0.28768699654775604</v>
      </c>
      <c r="I33" s="32">
        <f t="shared" si="2"/>
        <v>0.28768699654775604</v>
      </c>
      <c r="J33" s="32">
        <f t="shared" si="2"/>
        <v>0.28768699654775604</v>
      </c>
      <c r="K33" s="32">
        <f t="shared" si="2"/>
        <v>0.28768699654775604</v>
      </c>
      <c r="L33" s="32">
        <f t="shared" si="2"/>
        <v>0.28768699654775604</v>
      </c>
      <c r="M33" s="32">
        <f t="shared" si="2"/>
        <v>0.28768699654775604</v>
      </c>
      <c r="N33" s="32">
        <f t="shared" si="2"/>
        <v>0.28768699654775604</v>
      </c>
      <c r="O33" s="32">
        <f t="shared" si="2"/>
        <v>0.28768699654775604</v>
      </c>
      <c r="P33" s="32">
        <f t="shared" si="2"/>
        <v>0.28768699654775604</v>
      </c>
      <c r="Q33" s="32">
        <f t="shared" si="2"/>
        <v>0.28768699654775604</v>
      </c>
      <c r="R33" s="32">
        <f t="shared" si="2"/>
        <v>0.28768699654775604</v>
      </c>
      <c r="S33" s="32">
        <f t="shared" si="2"/>
        <v>0.28768699654775604</v>
      </c>
      <c r="T33" s="32">
        <f t="shared" si="2"/>
        <v>0.28768699654775604</v>
      </c>
      <c r="U33" s="32">
        <f t="shared" si="2"/>
        <v>0.28768699654775604</v>
      </c>
      <c r="V33" s="32">
        <f t="shared" si="2"/>
        <v>0.28768699654775604</v>
      </c>
    </row>
    <row r="34" spans="1:22" ht="48" x14ac:dyDescent="0.2">
      <c r="A34" s="36">
        <v>19</v>
      </c>
      <c r="B34" s="31" t="s">
        <v>28</v>
      </c>
      <c r="C34" s="32">
        <f>1/5.729</f>
        <v>0.17455053237912374</v>
      </c>
      <c r="D34" s="32">
        <f t="shared" ref="D34:V34" si="3">1/5.729</f>
        <v>0.17455053237912374</v>
      </c>
      <c r="E34" s="32">
        <f t="shared" si="3"/>
        <v>0.17455053237912374</v>
      </c>
      <c r="F34" s="32">
        <f t="shared" si="3"/>
        <v>0.17455053237912374</v>
      </c>
      <c r="G34" s="32">
        <f t="shared" si="3"/>
        <v>0.17455053237912374</v>
      </c>
      <c r="H34" s="32">
        <f t="shared" si="3"/>
        <v>0.17455053237912374</v>
      </c>
      <c r="I34" s="32">
        <f t="shared" si="3"/>
        <v>0.17455053237912374</v>
      </c>
      <c r="J34" s="32">
        <f t="shared" si="3"/>
        <v>0.17455053237912374</v>
      </c>
      <c r="K34" s="32">
        <f t="shared" si="3"/>
        <v>0.17455053237912374</v>
      </c>
      <c r="L34" s="32">
        <f t="shared" si="3"/>
        <v>0.17455053237912374</v>
      </c>
      <c r="M34" s="32">
        <f t="shared" si="3"/>
        <v>0.17455053237912374</v>
      </c>
      <c r="N34" s="32">
        <f t="shared" si="3"/>
        <v>0.17455053237912374</v>
      </c>
      <c r="O34" s="32">
        <f t="shared" si="3"/>
        <v>0.17455053237912374</v>
      </c>
      <c r="P34" s="32">
        <f t="shared" si="3"/>
        <v>0.17455053237912374</v>
      </c>
      <c r="Q34" s="32">
        <f t="shared" si="3"/>
        <v>0.17455053237912374</v>
      </c>
      <c r="R34" s="32">
        <f t="shared" si="3"/>
        <v>0.17455053237912374</v>
      </c>
      <c r="S34" s="32">
        <f t="shared" si="3"/>
        <v>0.17455053237912374</v>
      </c>
      <c r="T34" s="32">
        <f t="shared" si="3"/>
        <v>0.17455053237912374</v>
      </c>
      <c r="U34" s="32">
        <f t="shared" si="3"/>
        <v>0.17455053237912374</v>
      </c>
      <c r="V34" s="32">
        <f t="shared" si="3"/>
        <v>0.17455053237912374</v>
      </c>
    </row>
    <row r="35" spans="1:22" ht="48" x14ac:dyDescent="0.2">
      <c r="A35" s="36">
        <v>20</v>
      </c>
      <c r="B35" s="31" t="s">
        <v>29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</row>
    <row r="36" spans="1:22" ht="48" x14ac:dyDescent="0.2">
      <c r="A36" s="36">
        <v>21</v>
      </c>
      <c r="B36" s="31" t="s">
        <v>27</v>
      </c>
      <c r="C36" s="32">
        <f>2/10.807</f>
        <v>0.18506523549551215</v>
      </c>
      <c r="D36" s="32">
        <f t="shared" ref="D36:V36" si="4">2/10.807</f>
        <v>0.18506523549551215</v>
      </c>
      <c r="E36" s="32">
        <f t="shared" si="4"/>
        <v>0.18506523549551215</v>
      </c>
      <c r="F36" s="32">
        <f t="shared" si="4"/>
        <v>0.18506523549551215</v>
      </c>
      <c r="G36" s="32">
        <f t="shared" si="4"/>
        <v>0.18506523549551215</v>
      </c>
      <c r="H36" s="32">
        <f t="shared" si="4"/>
        <v>0.18506523549551215</v>
      </c>
      <c r="I36" s="32">
        <f t="shared" si="4"/>
        <v>0.18506523549551215</v>
      </c>
      <c r="J36" s="32">
        <f t="shared" si="4"/>
        <v>0.18506523549551215</v>
      </c>
      <c r="K36" s="32">
        <f t="shared" si="4"/>
        <v>0.18506523549551215</v>
      </c>
      <c r="L36" s="32">
        <f t="shared" si="4"/>
        <v>0.18506523549551215</v>
      </c>
      <c r="M36" s="32">
        <f t="shared" si="4"/>
        <v>0.18506523549551215</v>
      </c>
      <c r="N36" s="32">
        <f t="shared" si="4"/>
        <v>0.18506523549551215</v>
      </c>
      <c r="O36" s="32">
        <f t="shared" si="4"/>
        <v>0.18506523549551215</v>
      </c>
      <c r="P36" s="32">
        <f t="shared" si="4"/>
        <v>0.18506523549551215</v>
      </c>
      <c r="Q36" s="32">
        <f t="shared" si="4"/>
        <v>0.18506523549551215</v>
      </c>
      <c r="R36" s="32">
        <f t="shared" si="4"/>
        <v>0.18506523549551215</v>
      </c>
      <c r="S36" s="32">
        <f t="shared" si="4"/>
        <v>0.18506523549551215</v>
      </c>
      <c r="T36" s="32">
        <f t="shared" si="4"/>
        <v>0.18506523549551215</v>
      </c>
      <c r="U36" s="32">
        <f t="shared" si="4"/>
        <v>0.18506523549551215</v>
      </c>
      <c r="V36" s="32">
        <f t="shared" si="4"/>
        <v>0.18506523549551215</v>
      </c>
    </row>
    <row r="37" spans="1:22" ht="12.75" thickBot="1" x14ac:dyDescent="0.25">
      <c r="A37" s="16"/>
      <c r="B37" s="17" t="s">
        <v>3</v>
      </c>
      <c r="C37" s="18">
        <f>(C18*7101+C32*3726+C33*3476+C34*5729+C36*10807)/40931</f>
        <v>0.14658816056289853</v>
      </c>
      <c r="D37" s="18">
        <f t="shared" ref="D37:S37" si="5">(D18*7101+D32*3726+D33*3476+D34*5729+D36*10807)/40931</f>
        <v>0.14658816056289853</v>
      </c>
      <c r="E37" s="18">
        <f t="shared" si="5"/>
        <v>0.14658816056289853</v>
      </c>
      <c r="F37" s="18">
        <f t="shared" si="5"/>
        <v>0.14658816056289853</v>
      </c>
      <c r="G37" s="18">
        <f t="shared" si="5"/>
        <v>0.14658816056289853</v>
      </c>
      <c r="H37" s="18">
        <f t="shared" si="5"/>
        <v>0.14658816056289853</v>
      </c>
      <c r="I37" s="18">
        <f t="shared" si="5"/>
        <v>0.14658816056289853</v>
      </c>
      <c r="J37" s="18">
        <f t="shared" si="5"/>
        <v>0.14658816056289853</v>
      </c>
      <c r="K37" s="18">
        <f t="shared" si="5"/>
        <v>0.14658816056289853</v>
      </c>
      <c r="L37" s="18">
        <f t="shared" si="5"/>
        <v>0.14658816056289853</v>
      </c>
      <c r="M37" s="18">
        <f t="shared" si="5"/>
        <v>0.14658816056289853</v>
      </c>
      <c r="N37" s="18">
        <f t="shared" si="5"/>
        <v>0.14658816056289853</v>
      </c>
      <c r="O37" s="18">
        <f t="shared" si="5"/>
        <v>0.14658816056289853</v>
      </c>
      <c r="P37" s="18">
        <f t="shared" si="5"/>
        <v>0.14658816056289853</v>
      </c>
      <c r="Q37" s="18">
        <f t="shared" si="5"/>
        <v>0.14658816056289853</v>
      </c>
      <c r="R37" s="18">
        <f t="shared" si="5"/>
        <v>0.14658816056289853</v>
      </c>
      <c r="S37" s="18">
        <f t="shared" si="5"/>
        <v>0.14658816056289853</v>
      </c>
      <c r="T37" s="18">
        <f t="shared" ref="T37" si="6">(T18*7101+T32*3726+T33*3476+T34*5729+T36*10807)/40931</f>
        <v>0.14658816056289853</v>
      </c>
      <c r="U37" s="18">
        <f t="shared" ref="U37" si="7">(U18*7101+U32*3726+U33*3476+U34*5729+U36*10807)/40931</f>
        <v>0.14658816056289853</v>
      </c>
      <c r="V37" s="18">
        <f t="shared" ref="V37" si="8">(V18*7101+V32*3726+V33*3476+V34*5729+V36*10807)/40931</f>
        <v>0.14658816056289853</v>
      </c>
    </row>
    <row r="38" spans="1:22" x14ac:dyDescent="0.2">
      <c r="A38" s="3"/>
      <c r="B38" s="4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spans="1:22" ht="15.75" x14ac:dyDescent="0.2">
      <c r="A39" s="59" t="s">
        <v>6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</row>
    <row r="40" spans="1:22" ht="12.75" thickBot="1" x14ac:dyDescent="0.25"/>
    <row r="41" spans="1:22" ht="12.75" thickBot="1" x14ac:dyDescent="0.25">
      <c r="A41" s="52" t="s">
        <v>2</v>
      </c>
      <c r="B41" s="54" t="s">
        <v>0</v>
      </c>
      <c r="C41" s="56" t="s">
        <v>1</v>
      </c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8"/>
    </row>
    <row r="42" spans="1:22" ht="12.75" thickBot="1" x14ac:dyDescent="0.25">
      <c r="A42" s="53"/>
      <c r="B42" s="55"/>
      <c r="C42" s="21">
        <v>2019</v>
      </c>
      <c r="D42" s="19">
        <v>2020</v>
      </c>
      <c r="E42" s="19">
        <v>2021</v>
      </c>
      <c r="F42" s="19">
        <v>2022</v>
      </c>
      <c r="G42" s="19">
        <v>2023</v>
      </c>
      <c r="H42" s="19">
        <v>2024</v>
      </c>
      <c r="I42" s="19">
        <v>2025</v>
      </c>
      <c r="J42" s="19">
        <v>2026</v>
      </c>
      <c r="K42" s="19">
        <v>2027</v>
      </c>
      <c r="L42" s="19">
        <v>2028</v>
      </c>
      <c r="M42" s="19">
        <v>2029</v>
      </c>
      <c r="N42" s="19">
        <v>2030</v>
      </c>
      <c r="O42" s="19">
        <v>2031</v>
      </c>
      <c r="P42" s="19">
        <v>2032</v>
      </c>
      <c r="Q42" s="19">
        <v>2033</v>
      </c>
      <c r="R42" s="19">
        <v>2034</v>
      </c>
      <c r="S42" s="19">
        <v>2035</v>
      </c>
      <c r="T42" s="19">
        <v>2036</v>
      </c>
      <c r="U42" s="19">
        <v>2037</v>
      </c>
      <c r="V42" s="20">
        <v>2038</v>
      </c>
    </row>
    <row r="43" spans="1:22" ht="36" x14ac:dyDescent="0.2">
      <c r="A43" s="36">
        <v>1</v>
      </c>
      <c r="B43" s="31" t="s">
        <v>12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</row>
    <row r="44" spans="1:22" ht="36" x14ac:dyDescent="0.2">
      <c r="A44" s="36">
        <v>2</v>
      </c>
      <c r="B44" s="31" t="s">
        <v>51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</row>
    <row r="45" spans="1:22" ht="36" x14ac:dyDescent="0.2">
      <c r="A45" s="36">
        <v>3</v>
      </c>
      <c r="B45" s="31" t="s">
        <v>13</v>
      </c>
      <c r="C45" s="32">
        <f>1/11.27</f>
        <v>8.8731144631765749E-2</v>
      </c>
      <c r="D45" s="32">
        <f t="shared" ref="D45:V45" si="9">1/11.27</f>
        <v>8.8731144631765749E-2</v>
      </c>
      <c r="E45" s="32">
        <f t="shared" si="9"/>
        <v>8.8731144631765749E-2</v>
      </c>
      <c r="F45" s="32">
        <f t="shared" si="9"/>
        <v>8.8731144631765749E-2</v>
      </c>
      <c r="G45" s="32">
        <f t="shared" si="9"/>
        <v>8.8731144631765749E-2</v>
      </c>
      <c r="H45" s="32">
        <f t="shared" si="9"/>
        <v>8.8731144631765749E-2</v>
      </c>
      <c r="I45" s="32">
        <f t="shared" si="9"/>
        <v>8.8731144631765749E-2</v>
      </c>
      <c r="J45" s="32">
        <f t="shared" si="9"/>
        <v>8.8731144631765749E-2</v>
      </c>
      <c r="K45" s="32">
        <f t="shared" si="9"/>
        <v>8.8731144631765749E-2</v>
      </c>
      <c r="L45" s="32">
        <f t="shared" si="9"/>
        <v>8.8731144631765749E-2</v>
      </c>
      <c r="M45" s="32">
        <f t="shared" si="9"/>
        <v>8.8731144631765749E-2</v>
      </c>
      <c r="N45" s="32">
        <f t="shared" si="9"/>
        <v>8.8731144631765749E-2</v>
      </c>
      <c r="O45" s="32">
        <f t="shared" si="9"/>
        <v>8.8731144631765749E-2</v>
      </c>
      <c r="P45" s="32">
        <f t="shared" si="9"/>
        <v>8.8731144631765749E-2</v>
      </c>
      <c r="Q45" s="32">
        <f t="shared" si="9"/>
        <v>8.8731144631765749E-2</v>
      </c>
      <c r="R45" s="32">
        <f t="shared" si="9"/>
        <v>8.8731144631765749E-2</v>
      </c>
      <c r="S45" s="32">
        <f t="shared" si="9"/>
        <v>8.8731144631765749E-2</v>
      </c>
      <c r="T45" s="32">
        <f t="shared" si="9"/>
        <v>8.8731144631765749E-2</v>
      </c>
      <c r="U45" s="32">
        <f t="shared" si="9"/>
        <v>8.8731144631765749E-2</v>
      </c>
      <c r="V45" s="32">
        <f t="shared" si="9"/>
        <v>8.8731144631765749E-2</v>
      </c>
    </row>
    <row r="46" spans="1:22" ht="36" x14ac:dyDescent="0.2">
      <c r="A46" s="36">
        <v>4</v>
      </c>
      <c r="B46" s="31" t="s">
        <v>14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</row>
    <row r="47" spans="1:22" ht="48" x14ac:dyDescent="0.2">
      <c r="A47" s="36">
        <v>5</v>
      </c>
      <c r="B47" s="31" t="s">
        <v>49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  <c r="S47" s="35">
        <v>0</v>
      </c>
      <c r="T47" s="35">
        <v>0</v>
      </c>
      <c r="U47" s="35">
        <v>0</v>
      </c>
      <c r="V47" s="35">
        <v>0</v>
      </c>
    </row>
    <row r="48" spans="1:22" ht="36" x14ac:dyDescent="0.2">
      <c r="A48" s="36">
        <v>6</v>
      </c>
      <c r="B48" s="31" t="s">
        <v>15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  <c r="S48" s="35">
        <v>0</v>
      </c>
      <c r="T48" s="35">
        <v>0</v>
      </c>
      <c r="U48" s="35">
        <v>0</v>
      </c>
      <c r="V48" s="35">
        <v>0</v>
      </c>
    </row>
    <row r="49" spans="1:22" ht="36" x14ac:dyDescent="0.2">
      <c r="A49" s="36">
        <v>7</v>
      </c>
      <c r="B49" s="31" t="s">
        <v>16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</row>
    <row r="50" spans="1:22" ht="36" x14ac:dyDescent="0.2">
      <c r="A50" s="36">
        <v>8</v>
      </c>
      <c r="B50" s="31" t="s">
        <v>17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  <c r="S50" s="35">
        <v>0</v>
      </c>
      <c r="T50" s="35">
        <v>0</v>
      </c>
      <c r="U50" s="35">
        <v>0</v>
      </c>
      <c r="V50" s="35">
        <v>0</v>
      </c>
    </row>
    <row r="51" spans="1:22" ht="36" x14ac:dyDescent="0.2">
      <c r="A51" s="36">
        <v>9</v>
      </c>
      <c r="B51" s="31" t="s">
        <v>21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  <c r="S51" s="35">
        <v>0</v>
      </c>
      <c r="T51" s="35">
        <v>0</v>
      </c>
      <c r="U51" s="35">
        <v>0</v>
      </c>
      <c r="V51" s="35">
        <v>0</v>
      </c>
    </row>
    <row r="52" spans="1:22" ht="36" x14ac:dyDescent="0.2">
      <c r="A52" s="36">
        <v>10</v>
      </c>
      <c r="B52" s="31" t="s">
        <v>20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  <c r="S52" s="35">
        <v>0</v>
      </c>
      <c r="T52" s="35">
        <v>0</v>
      </c>
      <c r="U52" s="35">
        <v>0</v>
      </c>
      <c r="V52" s="35">
        <v>0</v>
      </c>
    </row>
    <row r="53" spans="1:22" ht="36" x14ac:dyDescent="0.2">
      <c r="A53" s="36">
        <v>11</v>
      </c>
      <c r="B53" s="31" t="s">
        <v>19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</row>
    <row r="54" spans="1:22" ht="36" x14ac:dyDescent="0.2">
      <c r="A54" s="36">
        <v>12</v>
      </c>
      <c r="B54" s="31" t="s">
        <v>18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</row>
    <row r="55" spans="1:22" ht="36" x14ac:dyDescent="0.2">
      <c r="A55" s="36">
        <v>13</v>
      </c>
      <c r="B55" s="31" t="s">
        <v>50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</row>
    <row r="56" spans="1:22" ht="48" x14ac:dyDescent="0.2">
      <c r="A56" s="36">
        <v>14</v>
      </c>
      <c r="B56" s="31" t="s">
        <v>22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</row>
    <row r="57" spans="1:22" ht="36" x14ac:dyDescent="0.2">
      <c r="A57" s="36">
        <v>15</v>
      </c>
      <c r="B57" s="31" t="s">
        <v>23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</row>
    <row r="58" spans="1:22" ht="36" x14ac:dyDescent="0.2">
      <c r="A58" s="36">
        <v>16</v>
      </c>
      <c r="B58" s="31" t="s">
        <v>24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</row>
    <row r="59" spans="1:22" ht="36" x14ac:dyDescent="0.2">
      <c r="A59" s="36">
        <v>17</v>
      </c>
      <c r="B59" s="31" t="s">
        <v>25</v>
      </c>
      <c r="C59" s="32">
        <f>1/11.7</f>
        <v>8.5470085470085472E-2</v>
      </c>
      <c r="D59" s="32">
        <f t="shared" ref="D59:V59" si="10">1/11.7</f>
        <v>8.5470085470085472E-2</v>
      </c>
      <c r="E59" s="32">
        <f t="shared" si="10"/>
        <v>8.5470085470085472E-2</v>
      </c>
      <c r="F59" s="32">
        <f t="shared" si="10"/>
        <v>8.5470085470085472E-2</v>
      </c>
      <c r="G59" s="32">
        <f t="shared" si="10"/>
        <v>8.5470085470085472E-2</v>
      </c>
      <c r="H59" s="32">
        <f t="shared" si="10"/>
        <v>8.5470085470085472E-2</v>
      </c>
      <c r="I59" s="32">
        <f t="shared" si="10"/>
        <v>8.5470085470085472E-2</v>
      </c>
      <c r="J59" s="32">
        <f t="shared" si="10"/>
        <v>8.5470085470085472E-2</v>
      </c>
      <c r="K59" s="32">
        <f t="shared" si="10"/>
        <v>8.5470085470085472E-2</v>
      </c>
      <c r="L59" s="32">
        <f t="shared" si="10"/>
        <v>8.5470085470085472E-2</v>
      </c>
      <c r="M59" s="32">
        <f t="shared" si="10"/>
        <v>8.5470085470085472E-2</v>
      </c>
      <c r="N59" s="32">
        <f t="shared" si="10"/>
        <v>8.5470085470085472E-2</v>
      </c>
      <c r="O59" s="32">
        <f t="shared" si="10"/>
        <v>8.5470085470085472E-2</v>
      </c>
      <c r="P59" s="32">
        <f t="shared" si="10"/>
        <v>8.5470085470085472E-2</v>
      </c>
      <c r="Q59" s="32">
        <f t="shared" si="10"/>
        <v>8.5470085470085472E-2</v>
      </c>
      <c r="R59" s="32">
        <f t="shared" si="10"/>
        <v>8.5470085470085472E-2</v>
      </c>
      <c r="S59" s="32">
        <f t="shared" si="10"/>
        <v>8.5470085470085472E-2</v>
      </c>
      <c r="T59" s="32">
        <f t="shared" si="10"/>
        <v>8.5470085470085472E-2</v>
      </c>
      <c r="U59" s="32">
        <f t="shared" si="10"/>
        <v>8.5470085470085472E-2</v>
      </c>
      <c r="V59" s="32">
        <f t="shared" si="10"/>
        <v>8.5470085470085472E-2</v>
      </c>
    </row>
    <row r="60" spans="1:22" ht="48" x14ac:dyDescent="0.2">
      <c r="A60" s="36">
        <v>18</v>
      </c>
      <c r="B60" s="31" t="s">
        <v>26</v>
      </c>
      <c r="C60" s="32">
        <f>1/11.6</f>
        <v>8.6206896551724144E-2</v>
      </c>
      <c r="D60" s="32">
        <f t="shared" ref="D60:V60" si="11">1/11.6</f>
        <v>8.6206896551724144E-2</v>
      </c>
      <c r="E60" s="32">
        <f t="shared" si="11"/>
        <v>8.6206896551724144E-2</v>
      </c>
      <c r="F60" s="32">
        <f t="shared" si="11"/>
        <v>8.6206896551724144E-2</v>
      </c>
      <c r="G60" s="32">
        <f t="shared" si="11"/>
        <v>8.6206896551724144E-2</v>
      </c>
      <c r="H60" s="32">
        <f t="shared" si="11"/>
        <v>8.6206896551724144E-2</v>
      </c>
      <c r="I60" s="32">
        <f t="shared" si="11"/>
        <v>8.6206896551724144E-2</v>
      </c>
      <c r="J60" s="32">
        <f t="shared" si="11"/>
        <v>8.6206896551724144E-2</v>
      </c>
      <c r="K60" s="32">
        <f t="shared" si="11"/>
        <v>8.6206896551724144E-2</v>
      </c>
      <c r="L60" s="32">
        <f t="shared" si="11"/>
        <v>8.6206896551724144E-2</v>
      </c>
      <c r="M60" s="32">
        <f t="shared" si="11"/>
        <v>8.6206896551724144E-2</v>
      </c>
      <c r="N60" s="32">
        <f t="shared" si="11"/>
        <v>8.6206896551724144E-2</v>
      </c>
      <c r="O60" s="32">
        <f t="shared" si="11"/>
        <v>8.6206896551724144E-2</v>
      </c>
      <c r="P60" s="32">
        <f t="shared" si="11"/>
        <v>8.6206896551724144E-2</v>
      </c>
      <c r="Q60" s="32">
        <f t="shared" si="11"/>
        <v>8.6206896551724144E-2</v>
      </c>
      <c r="R60" s="32">
        <f t="shared" si="11"/>
        <v>8.6206896551724144E-2</v>
      </c>
      <c r="S60" s="32">
        <f t="shared" si="11"/>
        <v>8.6206896551724144E-2</v>
      </c>
      <c r="T60" s="32">
        <f t="shared" si="11"/>
        <v>8.6206896551724144E-2</v>
      </c>
      <c r="U60" s="32">
        <f t="shared" si="11"/>
        <v>8.6206896551724144E-2</v>
      </c>
      <c r="V60" s="32">
        <f t="shared" si="11"/>
        <v>8.6206896551724144E-2</v>
      </c>
    </row>
    <row r="61" spans="1:22" ht="48" x14ac:dyDescent="0.2">
      <c r="A61" s="36">
        <v>19</v>
      </c>
      <c r="B61" s="31" t="s">
        <v>28</v>
      </c>
      <c r="C61" s="32">
        <f>1/19.5</f>
        <v>5.128205128205128E-2</v>
      </c>
      <c r="D61" s="32">
        <f t="shared" ref="D61:V61" si="12">1/19.5</f>
        <v>5.128205128205128E-2</v>
      </c>
      <c r="E61" s="32">
        <f t="shared" si="12"/>
        <v>5.128205128205128E-2</v>
      </c>
      <c r="F61" s="32">
        <f t="shared" si="12"/>
        <v>5.128205128205128E-2</v>
      </c>
      <c r="G61" s="32">
        <f t="shared" si="12"/>
        <v>5.128205128205128E-2</v>
      </c>
      <c r="H61" s="32">
        <f t="shared" si="12"/>
        <v>5.128205128205128E-2</v>
      </c>
      <c r="I61" s="32">
        <f t="shared" si="12"/>
        <v>5.128205128205128E-2</v>
      </c>
      <c r="J61" s="32">
        <f t="shared" si="12"/>
        <v>5.128205128205128E-2</v>
      </c>
      <c r="K61" s="32">
        <f t="shared" si="12"/>
        <v>5.128205128205128E-2</v>
      </c>
      <c r="L61" s="32">
        <f t="shared" si="12"/>
        <v>5.128205128205128E-2</v>
      </c>
      <c r="M61" s="32">
        <f t="shared" si="12"/>
        <v>5.128205128205128E-2</v>
      </c>
      <c r="N61" s="32">
        <f t="shared" si="12"/>
        <v>5.128205128205128E-2</v>
      </c>
      <c r="O61" s="32">
        <f t="shared" si="12"/>
        <v>5.128205128205128E-2</v>
      </c>
      <c r="P61" s="32">
        <f t="shared" si="12"/>
        <v>5.128205128205128E-2</v>
      </c>
      <c r="Q61" s="32">
        <f t="shared" si="12"/>
        <v>5.128205128205128E-2</v>
      </c>
      <c r="R61" s="32">
        <f t="shared" si="12"/>
        <v>5.128205128205128E-2</v>
      </c>
      <c r="S61" s="32">
        <f t="shared" si="12"/>
        <v>5.128205128205128E-2</v>
      </c>
      <c r="T61" s="32">
        <f t="shared" si="12"/>
        <v>5.128205128205128E-2</v>
      </c>
      <c r="U61" s="32">
        <f t="shared" si="12"/>
        <v>5.128205128205128E-2</v>
      </c>
      <c r="V61" s="32">
        <f t="shared" si="12"/>
        <v>5.128205128205128E-2</v>
      </c>
    </row>
    <row r="62" spans="1:22" ht="48" x14ac:dyDescent="0.2">
      <c r="A62" s="36">
        <v>20</v>
      </c>
      <c r="B62" s="31" t="s">
        <v>29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</row>
    <row r="63" spans="1:22" ht="48" x14ac:dyDescent="0.2">
      <c r="A63" s="36">
        <v>21</v>
      </c>
      <c r="B63" s="31" t="s">
        <v>27</v>
      </c>
      <c r="C63" s="32">
        <f>2/30</f>
        <v>6.6666666666666666E-2</v>
      </c>
      <c r="D63" s="32">
        <f t="shared" ref="D63:V63" si="13">2/30</f>
        <v>6.6666666666666666E-2</v>
      </c>
      <c r="E63" s="32">
        <f t="shared" si="13"/>
        <v>6.6666666666666666E-2</v>
      </c>
      <c r="F63" s="32">
        <f t="shared" si="13"/>
        <v>6.6666666666666666E-2</v>
      </c>
      <c r="G63" s="32">
        <f t="shared" si="13"/>
        <v>6.6666666666666666E-2</v>
      </c>
      <c r="H63" s="32">
        <f t="shared" si="13"/>
        <v>6.6666666666666666E-2</v>
      </c>
      <c r="I63" s="32">
        <f t="shared" si="13"/>
        <v>6.6666666666666666E-2</v>
      </c>
      <c r="J63" s="32">
        <f t="shared" si="13"/>
        <v>6.6666666666666666E-2</v>
      </c>
      <c r="K63" s="32">
        <f t="shared" si="13"/>
        <v>6.6666666666666666E-2</v>
      </c>
      <c r="L63" s="32">
        <f t="shared" si="13"/>
        <v>6.6666666666666666E-2</v>
      </c>
      <c r="M63" s="32">
        <f t="shared" si="13"/>
        <v>6.6666666666666666E-2</v>
      </c>
      <c r="N63" s="32">
        <f t="shared" si="13"/>
        <v>6.6666666666666666E-2</v>
      </c>
      <c r="O63" s="32">
        <f t="shared" si="13"/>
        <v>6.6666666666666666E-2</v>
      </c>
      <c r="P63" s="32">
        <f t="shared" si="13"/>
        <v>6.6666666666666666E-2</v>
      </c>
      <c r="Q63" s="32">
        <f t="shared" si="13"/>
        <v>6.6666666666666666E-2</v>
      </c>
      <c r="R63" s="32">
        <f t="shared" si="13"/>
        <v>6.6666666666666666E-2</v>
      </c>
      <c r="S63" s="32">
        <f t="shared" si="13"/>
        <v>6.6666666666666666E-2</v>
      </c>
      <c r="T63" s="32">
        <f t="shared" si="13"/>
        <v>6.6666666666666666E-2</v>
      </c>
      <c r="U63" s="32">
        <f t="shared" si="13"/>
        <v>6.6666666666666666E-2</v>
      </c>
      <c r="V63" s="32">
        <f t="shared" si="13"/>
        <v>6.6666666666666666E-2</v>
      </c>
    </row>
    <row r="64" spans="1:22" s="22" customFormat="1" ht="12.75" thickBot="1" x14ac:dyDescent="0.25">
      <c r="A64" s="16"/>
      <c r="B64" s="17" t="s">
        <v>3</v>
      </c>
      <c r="C64" s="18">
        <f>(C45*11.27+C59*11.7+C60*11.6+C61*19.5+C63*30)/123.795</f>
        <v>4.8467224039743122E-2</v>
      </c>
      <c r="D64" s="18">
        <f t="shared" ref="D64:S64" si="14">(D45*11.27+D59*11.7+D60*11.6+D61*19.5+D63*30)/123.795</f>
        <v>4.8467224039743122E-2</v>
      </c>
      <c r="E64" s="18">
        <f t="shared" si="14"/>
        <v>4.8467224039743122E-2</v>
      </c>
      <c r="F64" s="18">
        <f t="shared" si="14"/>
        <v>4.8467224039743122E-2</v>
      </c>
      <c r="G64" s="18">
        <f t="shared" si="14"/>
        <v>4.8467224039743122E-2</v>
      </c>
      <c r="H64" s="18">
        <f t="shared" si="14"/>
        <v>4.8467224039743122E-2</v>
      </c>
      <c r="I64" s="18">
        <f t="shared" si="14"/>
        <v>4.8467224039743122E-2</v>
      </c>
      <c r="J64" s="18">
        <f t="shared" si="14"/>
        <v>4.8467224039743122E-2</v>
      </c>
      <c r="K64" s="18">
        <f t="shared" si="14"/>
        <v>4.8467224039743122E-2</v>
      </c>
      <c r="L64" s="18">
        <f t="shared" si="14"/>
        <v>4.8467224039743122E-2</v>
      </c>
      <c r="M64" s="18">
        <f t="shared" si="14"/>
        <v>4.8467224039743122E-2</v>
      </c>
      <c r="N64" s="18">
        <f t="shared" si="14"/>
        <v>4.8467224039743122E-2</v>
      </c>
      <c r="O64" s="18">
        <f t="shared" si="14"/>
        <v>4.8467224039743122E-2</v>
      </c>
      <c r="P64" s="18">
        <f t="shared" si="14"/>
        <v>4.8467224039743122E-2</v>
      </c>
      <c r="Q64" s="18">
        <f t="shared" si="14"/>
        <v>4.8467224039743122E-2</v>
      </c>
      <c r="R64" s="18">
        <f t="shared" si="14"/>
        <v>4.8467224039743122E-2</v>
      </c>
      <c r="S64" s="18">
        <f t="shared" si="14"/>
        <v>4.8467224039743122E-2</v>
      </c>
      <c r="T64" s="18">
        <f t="shared" ref="T64" si="15">(T45*11.27+T59*11.7+T60*11.6+T61*19.5+T63*30)/123.795</f>
        <v>4.8467224039743122E-2</v>
      </c>
      <c r="U64" s="18">
        <f t="shared" ref="U64" si="16">(U45*11.27+U59*11.7+U60*11.6+U61*19.5+U63*30)/123.795</f>
        <v>4.8467224039743122E-2</v>
      </c>
      <c r="V64" s="18">
        <f t="shared" ref="V64" si="17">(V45*11.27+V59*11.7+V60*11.6+V61*19.5+V63*30)/123.795</f>
        <v>4.8467224039743122E-2</v>
      </c>
    </row>
    <row r="65" spans="1:22" x14ac:dyDescent="0.2">
      <c r="A65" s="3"/>
      <c r="B65" s="4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</row>
    <row r="67" spans="1:22" ht="15.75" x14ac:dyDescent="0.2">
      <c r="A67" s="59" t="s">
        <v>10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</row>
    <row r="68" spans="1:22" ht="12.75" thickBot="1" x14ac:dyDescent="0.25"/>
    <row r="69" spans="1:22" ht="12.75" thickBot="1" x14ac:dyDescent="0.25">
      <c r="A69" s="52" t="s">
        <v>2</v>
      </c>
      <c r="B69" s="54" t="s">
        <v>0</v>
      </c>
      <c r="C69" s="56" t="s">
        <v>1</v>
      </c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8"/>
    </row>
    <row r="70" spans="1:22" ht="12.75" thickBot="1" x14ac:dyDescent="0.25">
      <c r="A70" s="53"/>
      <c r="B70" s="55"/>
      <c r="C70" s="21">
        <v>2019</v>
      </c>
      <c r="D70" s="39">
        <v>2020</v>
      </c>
      <c r="E70" s="19">
        <v>2021</v>
      </c>
      <c r="F70" s="19">
        <v>2022</v>
      </c>
      <c r="G70" s="19">
        <v>2023</v>
      </c>
      <c r="H70" s="19">
        <v>2024</v>
      </c>
      <c r="I70" s="19">
        <v>2025</v>
      </c>
      <c r="J70" s="19">
        <v>2026</v>
      </c>
      <c r="K70" s="19">
        <v>2027</v>
      </c>
      <c r="L70" s="19">
        <v>2028</v>
      </c>
      <c r="M70" s="19">
        <v>2029</v>
      </c>
      <c r="N70" s="19">
        <v>2030</v>
      </c>
      <c r="O70" s="19">
        <v>2031</v>
      </c>
      <c r="P70" s="19">
        <v>2032</v>
      </c>
      <c r="Q70" s="19">
        <v>2033</v>
      </c>
      <c r="R70" s="19">
        <v>2034</v>
      </c>
      <c r="S70" s="19">
        <v>2035</v>
      </c>
      <c r="T70" s="19">
        <v>2036</v>
      </c>
      <c r="U70" s="19">
        <v>2037</v>
      </c>
      <c r="V70" s="20">
        <v>2038</v>
      </c>
    </row>
    <row r="71" spans="1:22" ht="36" x14ac:dyDescent="0.2">
      <c r="A71" s="36">
        <v>1</v>
      </c>
      <c r="B71" s="31" t="s">
        <v>12</v>
      </c>
      <c r="C71" s="33">
        <v>50.006866234767713</v>
      </c>
      <c r="D71" s="33">
        <v>50.006866234767713</v>
      </c>
      <c r="E71" s="33">
        <v>50.006866234767713</v>
      </c>
      <c r="F71" s="33">
        <v>50.006866234767713</v>
      </c>
      <c r="G71" s="33">
        <v>50.006866234767713</v>
      </c>
      <c r="H71" s="33">
        <v>50.006866234767713</v>
      </c>
      <c r="I71" s="33">
        <v>50.006866234767713</v>
      </c>
      <c r="J71" s="33">
        <v>50.006866234767713</v>
      </c>
      <c r="K71" s="33">
        <v>50.006866234767713</v>
      </c>
      <c r="L71" s="33">
        <v>50.006866234767713</v>
      </c>
      <c r="M71" s="33">
        <v>50.006866234767713</v>
      </c>
      <c r="N71" s="33">
        <v>50.006866234767713</v>
      </c>
      <c r="O71" s="33">
        <v>50.006866234767713</v>
      </c>
      <c r="P71" s="33">
        <v>50.006866234767713</v>
      </c>
      <c r="Q71" s="33">
        <v>50.006866234767713</v>
      </c>
      <c r="R71" s="33">
        <v>50.006866234767713</v>
      </c>
      <c r="S71" s="33">
        <v>50.006866234767713</v>
      </c>
      <c r="T71" s="33">
        <v>50.006866234767713</v>
      </c>
      <c r="U71" s="33">
        <v>50.006866234767713</v>
      </c>
      <c r="V71" s="33">
        <v>50.006866234767713</v>
      </c>
    </row>
    <row r="72" spans="1:22" ht="36" x14ac:dyDescent="0.2">
      <c r="A72" s="36">
        <v>2</v>
      </c>
      <c r="B72" s="31" t="s">
        <v>51</v>
      </c>
      <c r="C72" s="33">
        <v>47.065285868016673</v>
      </c>
      <c r="D72" s="33">
        <v>47.065285868016673</v>
      </c>
      <c r="E72" s="33">
        <v>47.065285868016673</v>
      </c>
      <c r="F72" s="33">
        <v>47.065285868016673</v>
      </c>
      <c r="G72" s="33">
        <v>47.065285868016673</v>
      </c>
      <c r="H72" s="33">
        <v>47.065285868016673</v>
      </c>
      <c r="I72" s="33">
        <v>47.065285868016673</v>
      </c>
      <c r="J72" s="33">
        <v>47.065285868016673</v>
      </c>
      <c r="K72" s="33">
        <v>47.065285868016673</v>
      </c>
      <c r="L72" s="33">
        <v>47.065285868016673</v>
      </c>
      <c r="M72" s="33">
        <v>47.065285868016673</v>
      </c>
      <c r="N72" s="33">
        <v>47.065285868016673</v>
      </c>
      <c r="O72" s="33">
        <v>47.065285868016673</v>
      </c>
      <c r="P72" s="33">
        <v>47.065285868016673</v>
      </c>
      <c r="Q72" s="33">
        <v>47.065285868016673</v>
      </c>
      <c r="R72" s="33">
        <v>47.065285868016673</v>
      </c>
      <c r="S72" s="33">
        <v>47.065285868016673</v>
      </c>
      <c r="T72" s="33">
        <v>47.065285868016673</v>
      </c>
      <c r="U72" s="33">
        <v>47.065285868016673</v>
      </c>
      <c r="V72" s="33">
        <v>47.065285868016673</v>
      </c>
    </row>
    <row r="73" spans="1:22" ht="36" x14ac:dyDescent="0.2">
      <c r="A73" s="36">
        <v>3</v>
      </c>
      <c r="B73" s="31" t="s">
        <v>13</v>
      </c>
      <c r="C73" s="33">
        <v>2837.1035468285049</v>
      </c>
      <c r="D73" s="33">
        <v>2837.1035468285049</v>
      </c>
      <c r="E73" s="33">
        <v>2837.1035468285049</v>
      </c>
      <c r="F73" s="33">
        <v>2837.1035468285049</v>
      </c>
      <c r="G73" s="33">
        <v>2837.1035468285049</v>
      </c>
      <c r="H73" s="33">
        <v>2837.1035468285049</v>
      </c>
      <c r="I73" s="33">
        <v>2837.1035468285049</v>
      </c>
      <c r="J73" s="33">
        <v>2837.1035468285049</v>
      </c>
      <c r="K73" s="33">
        <v>2837.1035468285049</v>
      </c>
      <c r="L73" s="33">
        <v>2837.1035468285049</v>
      </c>
      <c r="M73" s="33">
        <v>2837.1035468285049</v>
      </c>
      <c r="N73" s="33">
        <v>2837.1035468285049</v>
      </c>
      <c r="O73" s="33">
        <v>2837.1035468285049</v>
      </c>
      <c r="P73" s="33">
        <v>2837.1035468285049</v>
      </c>
      <c r="Q73" s="33">
        <v>2837.1035468285049</v>
      </c>
      <c r="R73" s="33">
        <v>2837.1035468285049</v>
      </c>
      <c r="S73" s="33">
        <v>2837.1035468285049</v>
      </c>
      <c r="T73" s="33">
        <v>2837.1035468285049</v>
      </c>
      <c r="U73" s="33">
        <v>2837.1035468285049</v>
      </c>
      <c r="V73" s="33">
        <v>2837.1035468285049</v>
      </c>
    </row>
    <row r="74" spans="1:22" ht="36" x14ac:dyDescent="0.2">
      <c r="A74" s="36">
        <v>4</v>
      </c>
      <c r="B74" s="31" t="s">
        <v>14</v>
      </c>
      <c r="C74" s="33">
        <v>6.5931973737523357</v>
      </c>
      <c r="D74" s="33">
        <v>6.5931973737523357</v>
      </c>
      <c r="E74" s="33">
        <v>6.5931973737523357</v>
      </c>
      <c r="F74" s="33">
        <v>6.5931973737523357</v>
      </c>
      <c r="G74" s="33">
        <v>6.5931973737523357</v>
      </c>
      <c r="H74" s="33">
        <v>6.5931973737523357</v>
      </c>
      <c r="I74" s="33">
        <v>6.5931973737523357</v>
      </c>
      <c r="J74" s="33">
        <v>6.5931973737523357</v>
      </c>
      <c r="K74" s="33">
        <v>6.5931973737523357</v>
      </c>
      <c r="L74" s="33">
        <v>6.5931973737523357</v>
      </c>
      <c r="M74" s="33">
        <v>6.5931973737523357</v>
      </c>
      <c r="N74" s="33">
        <v>6.5931973737523357</v>
      </c>
      <c r="O74" s="33">
        <v>6.5931973737523357</v>
      </c>
      <c r="P74" s="33">
        <v>6.5931973737523357</v>
      </c>
      <c r="Q74" s="33">
        <v>6.5931973737523357</v>
      </c>
      <c r="R74" s="33">
        <v>6.5931973737523357</v>
      </c>
      <c r="S74" s="33">
        <v>6.5931973737523357</v>
      </c>
      <c r="T74" s="33">
        <v>6.5931973737523357</v>
      </c>
      <c r="U74" s="33">
        <v>6.5931973737523357</v>
      </c>
      <c r="V74" s="33">
        <v>6.5931973737523357</v>
      </c>
    </row>
    <row r="75" spans="1:22" ht="48" x14ac:dyDescent="0.2">
      <c r="A75" s="36">
        <v>5</v>
      </c>
      <c r="B75" s="31" t="s">
        <v>49</v>
      </c>
      <c r="C75" s="33">
        <v>534.96189152568945</v>
      </c>
      <c r="D75" s="33">
        <v>534.96189152568945</v>
      </c>
      <c r="E75" s="33">
        <v>534.96189152568945</v>
      </c>
      <c r="F75" s="33">
        <v>534.96189152568945</v>
      </c>
      <c r="G75" s="33">
        <v>534.96189152568945</v>
      </c>
      <c r="H75" s="33">
        <v>534.96189152568945</v>
      </c>
      <c r="I75" s="33">
        <v>534.96189152568945</v>
      </c>
      <c r="J75" s="33">
        <v>534.96189152568945</v>
      </c>
      <c r="K75" s="33">
        <v>534.96189152568945</v>
      </c>
      <c r="L75" s="33">
        <v>534.96189152568945</v>
      </c>
      <c r="M75" s="33">
        <v>534.96189152568945</v>
      </c>
      <c r="N75" s="33">
        <v>534.96189152568945</v>
      </c>
      <c r="O75" s="33">
        <v>534.96189152568945</v>
      </c>
      <c r="P75" s="33">
        <v>534.96189152568945</v>
      </c>
      <c r="Q75" s="33">
        <v>534.96189152568945</v>
      </c>
      <c r="R75" s="33">
        <v>534.96189152568945</v>
      </c>
      <c r="S75" s="33">
        <v>534.96189152568945</v>
      </c>
      <c r="T75" s="33">
        <v>534.96189152568945</v>
      </c>
      <c r="U75" s="33">
        <v>534.96189152568945</v>
      </c>
      <c r="V75" s="33">
        <v>534.96189152568945</v>
      </c>
    </row>
    <row r="76" spans="1:22" ht="36" x14ac:dyDescent="0.2">
      <c r="A76" s="36">
        <v>6</v>
      </c>
      <c r="B76" s="31" t="s">
        <v>15</v>
      </c>
      <c r="C76" s="33">
        <v>2945.3334175637933</v>
      </c>
      <c r="D76" s="33">
        <v>2945.3334175637933</v>
      </c>
      <c r="E76" s="33">
        <v>2945.3334175637933</v>
      </c>
      <c r="F76" s="33">
        <v>2945.3334175637933</v>
      </c>
      <c r="G76" s="33">
        <v>2945.3334175637933</v>
      </c>
      <c r="H76" s="33">
        <v>2945.3334175637933</v>
      </c>
      <c r="I76" s="33">
        <v>2945.3334175637933</v>
      </c>
      <c r="J76" s="33">
        <v>2945.3334175637933</v>
      </c>
      <c r="K76" s="33">
        <v>2945.3334175637933</v>
      </c>
      <c r="L76" s="33">
        <v>2945.3334175637933</v>
      </c>
      <c r="M76" s="33">
        <v>2945.3334175637933</v>
      </c>
      <c r="N76" s="33">
        <v>2945.3334175637933</v>
      </c>
      <c r="O76" s="33">
        <v>2945.3334175637933</v>
      </c>
      <c r="P76" s="33">
        <v>2945.3334175637933</v>
      </c>
      <c r="Q76" s="33">
        <v>2945.3334175637933</v>
      </c>
      <c r="R76" s="33">
        <v>2945.3334175637933</v>
      </c>
      <c r="S76" s="33">
        <v>2945.3334175637933</v>
      </c>
      <c r="T76" s="33">
        <v>2945.3334175637933</v>
      </c>
      <c r="U76" s="33">
        <v>2945.3334175637933</v>
      </c>
      <c r="V76" s="33">
        <v>2945.3334175637933</v>
      </c>
    </row>
    <row r="77" spans="1:22" ht="36" x14ac:dyDescent="0.2">
      <c r="A77" s="36">
        <v>7</v>
      </c>
      <c r="B77" s="31" t="s">
        <v>16</v>
      </c>
      <c r="C77" s="33">
        <v>1.0143380575003593</v>
      </c>
      <c r="D77" s="33">
        <v>1.0143380575003593</v>
      </c>
      <c r="E77" s="33">
        <v>1.0143380575003593</v>
      </c>
      <c r="F77" s="33">
        <v>1.0143380575003593</v>
      </c>
      <c r="G77" s="33">
        <v>1.0143380575003593</v>
      </c>
      <c r="H77" s="33">
        <v>1.0143380575003593</v>
      </c>
      <c r="I77" s="33">
        <v>1.0143380575003593</v>
      </c>
      <c r="J77" s="33">
        <v>1.0143380575003593</v>
      </c>
      <c r="K77" s="33">
        <v>1.0143380575003593</v>
      </c>
      <c r="L77" s="33">
        <v>1.0143380575003593</v>
      </c>
      <c r="M77" s="33">
        <v>1.0143380575003593</v>
      </c>
      <c r="N77" s="33">
        <v>1.0143380575003593</v>
      </c>
      <c r="O77" s="33">
        <v>1.0143380575003593</v>
      </c>
      <c r="P77" s="33">
        <v>1.0143380575003593</v>
      </c>
      <c r="Q77" s="33">
        <v>1.0143380575003593</v>
      </c>
      <c r="R77" s="33">
        <v>1.0143380575003593</v>
      </c>
      <c r="S77" s="33">
        <v>1.0143380575003593</v>
      </c>
      <c r="T77" s="33">
        <v>1.0143380575003593</v>
      </c>
      <c r="U77" s="33">
        <v>1.0143380575003593</v>
      </c>
      <c r="V77" s="33">
        <v>1.0143380575003593</v>
      </c>
    </row>
    <row r="78" spans="1:22" ht="36" x14ac:dyDescent="0.2">
      <c r="A78" s="36">
        <v>8</v>
      </c>
      <c r="B78" s="31" t="s">
        <v>17</v>
      </c>
      <c r="C78" s="33">
        <v>475.31881374466838</v>
      </c>
      <c r="D78" s="33">
        <v>475.31881374466838</v>
      </c>
      <c r="E78" s="33">
        <v>475.31881374466838</v>
      </c>
      <c r="F78" s="33">
        <v>475.31881374466838</v>
      </c>
      <c r="G78" s="33">
        <v>475.31881374466838</v>
      </c>
      <c r="H78" s="33">
        <v>475.31881374466838</v>
      </c>
      <c r="I78" s="33">
        <v>475.31881374466838</v>
      </c>
      <c r="J78" s="33">
        <v>475.31881374466838</v>
      </c>
      <c r="K78" s="33">
        <v>475.31881374466838</v>
      </c>
      <c r="L78" s="33">
        <v>475.31881374466838</v>
      </c>
      <c r="M78" s="33">
        <v>475.31881374466838</v>
      </c>
      <c r="N78" s="33">
        <v>475.31881374466838</v>
      </c>
      <c r="O78" s="33">
        <v>475.31881374466838</v>
      </c>
      <c r="P78" s="33">
        <v>475.31881374466838</v>
      </c>
      <c r="Q78" s="33">
        <v>475.31881374466838</v>
      </c>
      <c r="R78" s="33">
        <v>475.31881374466838</v>
      </c>
      <c r="S78" s="33">
        <v>475.31881374466838</v>
      </c>
      <c r="T78" s="33">
        <v>475.31881374466838</v>
      </c>
      <c r="U78" s="33">
        <v>475.31881374466838</v>
      </c>
      <c r="V78" s="33">
        <v>475.31881374466838</v>
      </c>
    </row>
    <row r="79" spans="1:22" ht="36" x14ac:dyDescent="0.2">
      <c r="A79" s="36">
        <v>9</v>
      </c>
      <c r="B79" s="31" t="s">
        <v>21</v>
      </c>
      <c r="C79" s="33">
        <v>960.98387567584041</v>
      </c>
      <c r="D79" s="33">
        <v>960.98387567584041</v>
      </c>
      <c r="E79" s="33">
        <v>960.98387567584041</v>
      </c>
      <c r="F79" s="33">
        <v>960.98387567584041</v>
      </c>
      <c r="G79" s="33">
        <v>960.98387567584041</v>
      </c>
      <c r="H79" s="33">
        <v>960.98387567584041</v>
      </c>
      <c r="I79" s="33">
        <v>960.98387567584041</v>
      </c>
      <c r="J79" s="33">
        <v>960.98387567584041</v>
      </c>
      <c r="K79" s="33">
        <v>960.98387567584041</v>
      </c>
      <c r="L79" s="33">
        <v>960.98387567584041</v>
      </c>
      <c r="M79" s="33">
        <v>960.98387567584041</v>
      </c>
      <c r="N79" s="33">
        <v>960.98387567584041</v>
      </c>
      <c r="O79" s="33">
        <v>960.98387567584041</v>
      </c>
      <c r="P79" s="33">
        <v>960.98387567584041</v>
      </c>
      <c r="Q79" s="33">
        <v>960.98387567584041</v>
      </c>
      <c r="R79" s="33">
        <v>960.98387567584041</v>
      </c>
      <c r="S79" s="33">
        <v>960.98387567584041</v>
      </c>
      <c r="T79" s="33">
        <v>960.98387567584041</v>
      </c>
      <c r="U79" s="33">
        <v>960.98387567584041</v>
      </c>
      <c r="V79" s="33">
        <v>960.98387567584041</v>
      </c>
    </row>
    <row r="80" spans="1:22" ht="36" x14ac:dyDescent="0.2">
      <c r="A80" s="36">
        <v>10</v>
      </c>
      <c r="B80" s="31" t="s">
        <v>20</v>
      </c>
      <c r="C80" s="33">
        <v>420.64599244539897</v>
      </c>
      <c r="D80" s="33">
        <v>420.64599244539897</v>
      </c>
      <c r="E80" s="33">
        <v>420.64599244539897</v>
      </c>
      <c r="F80" s="33">
        <v>420.64599244539897</v>
      </c>
      <c r="G80" s="33">
        <v>420.64599244539897</v>
      </c>
      <c r="H80" s="33">
        <v>420.64599244539897</v>
      </c>
      <c r="I80" s="33">
        <v>420.64599244539897</v>
      </c>
      <c r="J80" s="33">
        <v>420.64599244539897</v>
      </c>
      <c r="K80" s="33">
        <v>420.64599244539897</v>
      </c>
      <c r="L80" s="33">
        <v>420.64599244539897</v>
      </c>
      <c r="M80" s="33">
        <v>420.64599244539897</v>
      </c>
      <c r="N80" s="33">
        <v>420.64599244539897</v>
      </c>
      <c r="O80" s="33">
        <v>420.64599244539897</v>
      </c>
      <c r="P80" s="33">
        <v>420.64599244539897</v>
      </c>
      <c r="Q80" s="33">
        <v>420.64599244539897</v>
      </c>
      <c r="R80" s="33">
        <v>420.64599244539897</v>
      </c>
      <c r="S80" s="33">
        <v>420.64599244539897</v>
      </c>
      <c r="T80" s="33">
        <v>420.64599244539897</v>
      </c>
      <c r="U80" s="33">
        <v>420.64599244539897</v>
      </c>
      <c r="V80" s="33">
        <v>420.64599244539897</v>
      </c>
    </row>
    <row r="81" spans="1:22" ht="36" x14ac:dyDescent="0.2">
      <c r="A81" s="36">
        <v>11</v>
      </c>
      <c r="B81" s="31" t="s">
        <v>19</v>
      </c>
      <c r="C81" s="33">
        <v>13.693563776254852</v>
      </c>
      <c r="D81" s="33">
        <v>13.693563776254852</v>
      </c>
      <c r="E81" s="33">
        <v>13.693563776254852</v>
      </c>
      <c r="F81" s="33">
        <v>13.693563776254852</v>
      </c>
      <c r="G81" s="33">
        <v>13.693563776254852</v>
      </c>
      <c r="H81" s="33">
        <v>13.693563776254852</v>
      </c>
      <c r="I81" s="33">
        <v>13.693563776254852</v>
      </c>
      <c r="J81" s="33">
        <v>13.693563776254852</v>
      </c>
      <c r="K81" s="33">
        <v>13.693563776254852</v>
      </c>
      <c r="L81" s="33">
        <v>13.693563776254852</v>
      </c>
      <c r="M81" s="33">
        <v>13.693563776254852</v>
      </c>
      <c r="N81" s="33">
        <v>13.693563776254852</v>
      </c>
      <c r="O81" s="33">
        <v>13.693563776254852</v>
      </c>
      <c r="P81" s="33">
        <v>13.693563776254852</v>
      </c>
      <c r="Q81" s="33">
        <v>13.693563776254852</v>
      </c>
      <c r="R81" s="33">
        <v>13.693563776254852</v>
      </c>
      <c r="S81" s="33">
        <v>13.693563776254852</v>
      </c>
      <c r="T81" s="33">
        <v>13.693563776254852</v>
      </c>
      <c r="U81" s="33">
        <v>13.693563776254852</v>
      </c>
      <c r="V81" s="33">
        <v>13.693563776254852</v>
      </c>
    </row>
    <row r="82" spans="1:22" ht="36" x14ac:dyDescent="0.2">
      <c r="A82" s="36">
        <v>12</v>
      </c>
      <c r="B82" s="31" t="s">
        <v>18</v>
      </c>
      <c r="C82" s="33">
        <v>510.41491053418082</v>
      </c>
      <c r="D82" s="33">
        <v>510.41491053418082</v>
      </c>
      <c r="E82" s="33">
        <v>510.41491053418082</v>
      </c>
      <c r="F82" s="33">
        <v>510.41491053418082</v>
      </c>
      <c r="G82" s="33">
        <v>510.41491053418082</v>
      </c>
      <c r="H82" s="33">
        <v>510.41491053418082</v>
      </c>
      <c r="I82" s="33">
        <v>510.41491053418082</v>
      </c>
      <c r="J82" s="33">
        <v>510.41491053418082</v>
      </c>
      <c r="K82" s="33">
        <v>510.41491053418082</v>
      </c>
      <c r="L82" s="33">
        <v>510.41491053418082</v>
      </c>
      <c r="M82" s="33">
        <v>510.41491053418082</v>
      </c>
      <c r="N82" s="33">
        <v>510.41491053418082</v>
      </c>
      <c r="O82" s="33">
        <v>510.41491053418082</v>
      </c>
      <c r="P82" s="33">
        <v>510.41491053418082</v>
      </c>
      <c r="Q82" s="33">
        <v>510.41491053418082</v>
      </c>
      <c r="R82" s="33">
        <v>510.41491053418082</v>
      </c>
      <c r="S82" s="33">
        <v>510.41491053418082</v>
      </c>
      <c r="T82" s="33">
        <v>510.41491053418082</v>
      </c>
      <c r="U82" s="33">
        <v>510.41491053418082</v>
      </c>
      <c r="V82" s="33">
        <v>510.41491053418082</v>
      </c>
    </row>
    <row r="83" spans="1:22" ht="36" x14ac:dyDescent="0.2">
      <c r="A83" s="36">
        <v>13</v>
      </c>
      <c r="B83" s="31" t="s">
        <v>50</v>
      </c>
      <c r="C83" s="33">
        <v>5.9845945392521207</v>
      </c>
      <c r="D83" s="33">
        <v>5.9845945392521207</v>
      </c>
      <c r="E83" s="33">
        <v>5.9845945392521207</v>
      </c>
      <c r="F83" s="33">
        <v>5.9845945392521207</v>
      </c>
      <c r="G83" s="33">
        <v>5.9845945392521207</v>
      </c>
      <c r="H83" s="33">
        <v>5.9845945392521207</v>
      </c>
      <c r="I83" s="33">
        <v>5.9845945392521207</v>
      </c>
      <c r="J83" s="33">
        <v>5.9845945392521207</v>
      </c>
      <c r="K83" s="33">
        <v>5.9845945392521207</v>
      </c>
      <c r="L83" s="33">
        <v>5.9845945392521207</v>
      </c>
      <c r="M83" s="33">
        <v>5.9845945392521207</v>
      </c>
      <c r="N83" s="33">
        <v>5.9845945392521207</v>
      </c>
      <c r="O83" s="33">
        <v>5.9845945392521207</v>
      </c>
      <c r="P83" s="33">
        <v>5.9845945392521207</v>
      </c>
      <c r="Q83" s="33">
        <v>5.9845945392521207</v>
      </c>
      <c r="R83" s="33">
        <v>5.9845945392521207</v>
      </c>
      <c r="S83" s="33">
        <v>5.9845945392521207</v>
      </c>
      <c r="T83" s="33">
        <v>5.9845945392521207</v>
      </c>
      <c r="U83" s="33">
        <v>5.9845945392521207</v>
      </c>
      <c r="V83" s="33">
        <v>5.9845945392521207</v>
      </c>
    </row>
    <row r="84" spans="1:22" ht="48" x14ac:dyDescent="0.2">
      <c r="A84" s="36">
        <v>14</v>
      </c>
      <c r="B84" s="31" t="s">
        <v>22</v>
      </c>
      <c r="C84" s="33">
        <v>85.711565858780361</v>
      </c>
      <c r="D84" s="33">
        <v>85.711565858780361</v>
      </c>
      <c r="E84" s="33">
        <v>85.711565858780361</v>
      </c>
      <c r="F84" s="33">
        <v>85.711565858780361</v>
      </c>
      <c r="G84" s="33">
        <v>85.711565858780361</v>
      </c>
      <c r="H84" s="33">
        <v>85.711565858780361</v>
      </c>
      <c r="I84" s="33">
        <v>85.711565858780361</v>
      </c>
      <c r="J84" s="33">
        <v>85.711565858780361</v>
      </c>
      <c r="K84" s="33">
        <v>85.711565858780361</v>
      </c>
      <c r="L84" s="33">
        <v>85.711565858780361</v>
      </c>
      <c r="M84" s="33">
        <v>85.711565858780361</v>
      </c>
      <c r="N84" s="33">
        <v>85.711565858780361</v>
      </c>
      <c r="O84" s="33">
        <v>85.711565858780361</v>
      </c>
      <c r="P84" s="33">
        <v>85.711565858780361</v>
      </c>
      <c r="Q84" s="33">
        <v>85.711565858780361</v>
      </c>
      <c r="R84" s="33">
        <v>85.711565858780361</v>
      </c>
      <c r="S84" s="33">
        <v>85.711565858780361</v>
      </c>
      <c r="T84" s="33">
        <v>85.711565858780361</v>
      </c>
      <c r="U84" s="33">
        <v>85.711565858780361</v>
      </c>
      <c r="V84" s="33">
        <v>85.711565858780361</v>
      </c>
    </row>
    <row r="85" spans="1:22" ht="36" x14ac:dyDescent="0.2">
      <c r="A85" s="36">
        <v>15</v>
      </c>
      <c r="B85" s="31" t="s">
        <v>23</v>
      </c>
      <c r="C85" s="33">
        <v>34.081758732012077</v>
      </c>
      <c r="D85" s="33">
        <v>34.081758732012077</v>
      </c>
      <c r="E85" s="33">
        <v>34.081758732012077</v>
      </c>
      <c r="F85" s="33">
        <v>34.081758732012077</v>
      </c>
      <c r="G85" s="33">
        <v>34.081758732012077</v>
      </c>
      <c r="H85" s="33">
        <v>34.081758732012077</v>
      </c>
      <c r="I85" s="33">
        <v>34.081758732012077</v>
      </c>
      <c r="J85" s="33">
        <v>34.081758732012077</v>
      </c>
      <c r="K85" s="33">
        <v>34.081758732012077</v>
      </c>
      <c r="L85" s="33">
        <v>34.081758732012077</v>
      </c>
      <c r="M85" s="33">
        <v>34.081758732012077</v>
      </c>
      <c r="N85" s="33">
        <v>34.081758732012077</v>
      </c>
      <c r="O85" s="33">
        <v>34.081758732012077</v>
      </c>
      <c r="P85" s="33">
        <v>34.081758732012077</v>
      </c>
      <c r="Q85" s="33">
        <v>34.081758732012077</v>
      </c>
      <c r="R85" s="33">
        <v>34.081758732012077</v>
      </c>
      <c r="S85" s="33">
        <v>34.081758732012077</v>
      </c>
      <c r="T85" s="33">
        <v>34.081758732012077</v>
      </c>
      <c r="U85" s="33">
        <v>34.081758732012077</v>
      </c>
      <c r="V85" s="33">
        <v>34.081758732012077</v>
      </c>
    </row>
    <row r="86" spans="1:22" ht="36" x14ac:dyDescent="0.2">
      <c r="A86" s="36">
        <v>16</v>
      </c>
      <c r="B86" s="31" t="s">
        <v>24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  <c r="S86" s="34">
        <v>0</v>
      </c>
      <c r="T86" s="34">
        <v>0</v>
      </c>
      <c r="U86" s="34">
        <v>0</v>
      </c>
      <c r="V86" s="34">
        <v>0</v>
      </c>
    </row>
    <row r="87" spans="1:22" ht="36" x14ac:dyDescent="0.2">
      <c r="A87" s="36">
        <v>17</v>
      </c>
      <c r="B87" s="31" t="s">
        <v>25</v>
      </c>
      <c r="C87" s="33">
        <v>2454.2923639278692</v>
      </c>
      <c r="D87" s="33">
        <v>2454.2923639278692</v>
      </c>
      <c r="E87" s="33">
        <v>2454.2923639278692</v>
      </c>
      <c r="F87" s="33">
        <v>2454.2923639278692</v>
      </c>
      <c r="G87" s="33">
        <v>2454.2923639278692</v>
      </c>
      <c r="H87" s="33">
        <v>2454.2923639278692</v>
      </c>
      <c r="I87" s="33">
        <v>2454.2923639278692</v>
      </c>
      <c r="J87" s="33">
        <v>2454.2923639278692</v>
      </c>
      <c r="K87" s="33">
        <v>2454.2923639278692</v>
      </c>
      <c r="L87" s="33">
        <v>2454.2923639278692</v>
      </c>
      <c r="M87" s="33">
        <v>2454.2923639278692</v>
      </c>
      <c r="N87" s="33">
        <v>2454.2923639278692</v>
      </c>
      <c r="O87" s="33">
        <v>2454.2923639278692</v>
      </c>
      <c r="P87" s="33">
        <v>2454.2923639278692</v>
      </c>
      <c r="Q87" s="33">
        <v>2454.2923639278692</v>
      </c>
      <c r="R87" s="33">
        <v>2454.2923639278692</v>
      </c>
      <c r="S87" s="33">
        <v>2454.2923639278692</v>
      </c>
      <c r="T87" s="33">
        <v>2454.2923639278692</v>
      </c>
      <c r="U87" s="33">
        <v>2454.2923639278692</v>
      </c>
      <c r="V87" s="33">
        <v>2454.2923639278692</v>
      </c>
    </row>
    <row r="88" spans="1:22" ht="48" x14ac:dyDescent="0.2">
      <c r="A88" s="36">
        <v>18</v>
      </c>
      <c r="B88" s="31" t="s">
        <v>26</v>
      </c>
      <c r="C88" s="33">
        <v>1632.2728021295782</v>
      </c>
      <c r="D88" s="33">
        <v>1632.2728021295782</v>
      </c>
      <c r="E88" s="33">
        <v>1632.2728021295782</v>
      </c>
      <c r="F88" s="33">
        <v>1632.2728021295782</v>
      </c>
      <c r="G88" s="33">
        <v>1632.2728021295782</v>
      </c>
      <c r="H88" s="33">
        <v>1632.2728021295782</v>
      </c>
      <c r="I88" s="33">
        <v>1632.2728021295782</v>
      </c>
      <c r="J88" s="33">
        <v>1632.2728021295782</v>
      </c>
      <c r="K88" s="33">
        <v>1632.2728021295782</v>
      </c>
      <c r="L88" s="33">
        <v>1632.2728021295782</v>
      </c>
      <c r="M88" s="33">
        <v>1632.2728021295782</v>
      </c>
      <c r="N88" s="33">
        <v>1632.2728021295782</v>
      </c>
      <c r="O88" s="33">
        <v>1632.2728021295782</v>
      </c>
      <c r="P88" s="33">
        <v>1632.2728021295782</v>
      </c>
      <c r="Q88" s="33">
        <v>1632.2728021295782</v>
      </c>
      <c r="R88" s="33">
        <v>1632.2728021295782</v>
      </c>
      <c r="S88" s="33">
        <v>1632.2728021295782</v>
      </c>
      <c r="T88" s="33">
        <v>1632.2728021295782</v>
      </c>
      <c r="U88" s="33">
        <v>1632.2728021295782</v>
      </c>
      <c r="V88" s="33">
        <v>1632.2728021295782</v>
      </c>
    </row>
    <row r="89" spans="1:22" ht="48" x14ac:dyDescent="0.2">
      <c r="A89" s="36">
        <v>19</v>
      </c>
      <c r="B89" s="31" t="s">
        <v>28</v>
      </c>
      <c r="C89" s="33">
        <v>4663.6220869694016</v>
      </c>
      <c r="D89" s="33">
        <v>4663.6220869694016</v>
      </c>
      <c r="E89" s="33">
        <v>4663.6220869694016</v>
      </c>
      <c r="F89" s="33">
        <v>4663.6220869694016</v>
      </c>
      <c r="G89" s="33">
        <v>4663.6220869694016</v>
      </c>
      <c r="H89" s="33">
        <v>4663.6220869694016</v>
      </c>
      <c r="I89" s="33">
        <v>4663.6220869694016</v>
      </c>
      <c r="J89" s="33">
        <v>4663.6220869694016</v>
      </c>
      <c r="K89" s="33">
        <v>4663.6220869694016</v>
      </c>
      <c r="L89" s="33">
        <v>4663.6220869694016</v>
      </c>
      <c r="M89" s="33">
        <v>4663.6220869694016</v>
      </c>
      <c r="N89" s="33">
        <v>4663.6220869694016</v>
      </c>
      <c r="O89" s="33">
        <v>4663.6220869694016</v>
      </c>
      <c r="P89" s="33">
        <v>4663.6220869694016</v>
      </c>
      <c r="Q89" s="33">
        <v>4663.6220869694016</v>
      </c>
      <c r="R89" s="33">
        <v>4663.6220869694016</v>
      </c>
      <c r="S89" s="33">
        <v>4663.6220869694016</v>
      </c>
      <c r="T89" s="33">
        <v>4663.6220869694016</v>
      </c>
      <c r="U89" s="33">
        <v>4663.6220869694016</v>
      </c>
      <c r="V89" s="33">
        <v>4663.6220869694016</v>
      </c>
    </row>
    <row r="90" spans="1:22" ht="48" x14ac:dyDescent="0.2">
      <c r="A90" s="36">
        <v>20</v>
      </c>
      <c r="B90" s="31" t="s">
        <v>29</v>
      </c>
      <c r="C90" s="33">
        <v>8.1147044600028746</v>
      </c>
      <c r="D90" s="33">
        <v>8.1147044600028746</v>
      </c>
      <c r="E90" s="33">
        <v>8.1147044600028746</v>
      </c>
      <c r="F90" s="33">
        <v>8.1147044600028746</v>
      </c>
      <c r="G90" s="33">
        <v>8.1147044600028746</v>
      </c>
      <c r="H90" s="33">
        <v>8.1147044600028746</v>
      </c>
      <c r="I90" s="33">
        <v>8.1147044600028746</v>
      </c>
      <c r="J90" s="33">
        <v>8.1147044600028746</v>
      </c>
      <c r="K90" s="33">
        <v>8.1147044600028746</v>
      </c>
      <c r="L90" s="33">
        <v>8.1147044600028746</v>
      </c>
      <c r="M90" s="33">
        <v>8.1147044600028746</v>
      </c>
      <c r="N90" s="33">
        <v>8.1147044600028746</v>
      </c>
      <c r="O90" s="33">
        <v>8.1147044600028746</v>
      </c>
      <c r="P90" s="33">
        <v>8.1147044600028746</v>
      </c>
      <c r="Q90" s="33">
        <v>8.1147044600028746</v>
      </c>
      <c r="R90" s="33">
        <v>8.1147044600028746</v>
      </c>
      <c r="S90" s="33">
        <v>8.1147044600028746</v>
      </c>
      <c r="T90" s="33">
        <v>8.1147044600028746</v>
      </c>
      <c r="U90" s="33">
        <v>8.1147044600028746</v>
      </c>
      <c r="V90" s="33">
        <v>8.1147044600028746</v>
      </c>
    </row>
    <row r="91" spans="1:22" ht="48" x14ac:dyDescent="0.2">
      <c r="A91" s="36">
        <v>21</v>
      </c>
      <c r="B91" s="31" t="s">
        <v>27</v>
      </c>
      <c r="C91" s="33">
        <v>5594.7844237547315</v>
      </c>
      <c r="D91" s="33">
        <v>5594.7844237547315</v>
      </c>
      <c r="E91" s="33">
        <v>5594.7844237547315</v>
      </c>
      <c r="F91" s="33">
        <v>5594.7844237547315</v>
      </c>
      <c r="G91" s="33">
        <v>5594.7844237547315</v>
      </c>
      <c r="H91" s="33">
        <v>5594.7844237547315</v>
      </c>
      <c r="I91" s="33">
        <v>5594.7844237547315</v>
      </c>
      <c r="J91" s="33">
        <v>5594.7844237547315</v>
      </c>
      <c r="K91" s="33">
        <v>5594.7844237547315</v>
      </c>
      <c r="L91" s="33">
        <v>5594.7844237547315</v>
      </c>
      <c r="M91" s="33">
        <v>5594.7844237547315</v>
      </c>
      <c r="N91" s="33">
        <v>5594.7844237547315</v>
      </c>
      <c r="O91" s="33">
        <v>5594.7844237547315</v>
      </c>
      <c r="P91" s="33">
        <v>5594.7844237547315</v>
      </c>
      <c r="Q91" s="33">
        <v>5594.7844237547315</v>
      </c>
      <c r="R91" s="33">
        <v>5594.7844237547315</v>
      </c>
      <c r="S91" s="33">
        <v>5594.7844237547315</v>
      </c>
      <c r="T91" s="33">
        <v>5594.7844237547315</v>
      </c>
      <c r="U91" s="33">
        <v>5594.7844237547315</v>
      </c>
      <c r="V91" s="33">
        <v>5594.7844237547315</v>
      </c>
    </row>
    <row r="92" spans="1:22" ht="12.75" thickBot="1" x14ac:dyDescent="0.25">
      <c r="A92" s="15"/>
      <c r="B92" s="17" t="s">
        <v>3</v>
      </c>
      <c r="C92" s="38">
        <f>SUM(C71:C91)</f>
        <v>23282</v>
      </c>
      <c r="D92" s="38">
        <f>SUM(D71:D91)</f>
        <v>23282</v>
      </c>
      <c r="E92" s="38">
        <f>SUM(E71:E91)</f>
        <v>23282</v>
      </c>
      <c r="F92" s="38">
        <f>SUM(F71:F91)</f>
        <v>23282</v>
      </c>
      <c r="G92" s="38">
        <f>SUM(G71:G91)</f>
        <v>23282</v>
      </c>
      <c r="H92" s="38">
        <f t="shared" ref="H92:S92" si="18">SUM(H71:H91)</f>
        <v>23282</v>
      </c>
      <c r="I92" s="38">
        <f t="shared" si="18"/>
        <v>23282</v>
      </c>
      <c r="J92" s="38">
        <f t="shared" si="18"/>
        <v>23282</v>
      </c>
      <c r="K92" s="38">
        <f t="shared" si="18"/>
        <v>23282</v>
      </c>
      <c r="L92" s="38">
        <f t="shared" si="18"/>
        <v>23282</v>
      </c>
      <c r="M92" s="38">
        <f t="shared" si="18"/>
        <v>23282</v>
      </c>
      <c r="N92" s="38">
        <f t="shared" si="18"/>
        <v>23282</v>
      </c>
      <c r="O92" s="38">
        <f t="shared" si="18"/>
        <v>23282</v>
      </c>
      <c r="P92" s="38">
        <f t="shared" si="18"/>
        <v>23282</v>
      </c>
      <c r="Q92" s="38">
        <f t="shared" si="18"/>
        <v>23282</v>
      </c>
      <c r="R92" s="38">
        <f t="shared" si="18"/>
        <v>23282</v>
      </c>
      <c r="S92" s="38">
        <f t="shared" si="18"/>
        <v>23282</v>
      </c>
      <c r="T92" s="38">
        <f t="shared" ref="T92" si="19">SUM(T71:T91)</f>
        <v>23282</v>
      </c>
      <c r="U92" s="38">
        <f t="shared" ref="U92" si="20">SUM(U71:U91)</f>
        <v>23282</v>
      </c>
      <c r="V92" s="38">
        <f t="shared" ref="V92" si="21">SUM(V71:V91)</f>
        <v>23282</v>
      </c>
    </row>
    <row r="94" spans="1:22" s="25" customFormat="1" x14ac:dyDescent="0.2">
      <c r="A94" s="23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</row>
    <row r="96" spans="1:22" ht="15.75" x14ac:dyDescent="0.2">
      <c r="A96" s="64" t="s">
        <v>52</v>
      </c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</row>
    <row r="97" spans="1:22" ht="12.75" thickBot="1" x14ac:dyDescent="0.25">
      <c r="A97" s="65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</row>
    <row r="98" spans="1:22" ht="12.75" customHeight="1" thickBot="1" x14ac:dyDescent="0.25">
      <c r="A98" s="67" t="s">
        <v>2</v>
      </c>
      <c r="B98" s="68" t="s">
        <v>0</v>
      </c>
      <c r="C98" s="69" t="s">
        <v>1</v>
      </c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1"/>
    </row>
    <row r="99" spans="1:22" ht="12.75" thickBot="1" x14ac:dyDescent="0.25">
      <c r="A99" s="72"/>
      <c r="B99" s="73"/>
      <c r="C99" s="74">
        <v>2019</v>
      </c>
      <c r="D99" s="75">
        <v>2020</v>
      </c>
      <c r="E99" s="76">
        <v>2021</v>
      </c>
      <c r="F99" s="76">
        <v>2022</v>
      </c>
      <c r="G99" s="76">
        <v>2023</v>
      </c>
      <c r="H99" s="76">
        <v>2024</v>
      </c>
      <c r="I99" s="76">
        <v>2025</v>
      </c>
      <c r="J99" s="76">
        <v>2026</v>
      </c>
      <c r="K99" s="76">
        <v>2027</v>
      </c>
      <c r="L99" s="76">
        <v>2028</v>
      </c>
      <c r="M99" s="76">
        <v>2029</v>
      </c>
      <c r="N99" s="76">
        <v>2030</v>
      </c>
      <c r="O99" s="76">
        <v>2031</v>
      </c>
      <c r="P99" s="76">
        <v>2032</v>
      </c>
      <c r="Q99" s="76">
        <v>2033</v>
      </c>
      <c r="R99" s="76">
        <v>2034</v>
      </c>
      <c r="S99" s="76">
        <v>2035</v>
      </c>
      <c r="T99" s="76">
        <v>2036</v>
      </c>
      <c r="U99" s="76">
        <v>2037</v>
      </c>
      <c r="V99" s="77">
        <v>2038</v>
      </c>
    </row>
    <row r="100" spans="1:22" ht="36" x14ac:dyDescent="0.2">
      <c r="A100" s="78">
        <v>1</v>
      </c>
      <c r="B100" s="79" t="s">
        <v>12</v>
      </c>
      <c r="C100" s="80">
        <v>2.3151326960540608</v>
      </c>
      <c r="D100" s="80">
        <v>2.3151326960540608</v>
      </c>
      <c r="E100" s="80">
        <v>2.3151326960540608</v>
      </c>
      <c r="F100" s="80">
        <v>2.3151326960540608</v>
      </c>
      <c r="G100" s="80">
        <v>2.3151326960540608</v>
      </c>
      <c r="H100" s="80">
        <v>2.3151326960540608</v>
      </c>
      <c r="I100" s="80">
        <v>2.3151326960540608</v>
      </c>
      <c r="J100" s="80">
        <v>2.3151326960540599</v>
      </c>
      <c r="K100" s="80">
        <v>2.3151326960540599</v>
      </c>
      <c r="L100" s="80">
        <v>2.3151326960540599</v>
      </c>
      <c r="M100" s="80">
        <v>2.3151326960540599</v>
      </c>
      <c r="N100" s="80">
        <v>2.3151326960540599</v>
      </c>
      <c r="O100" s="80">
        <v>2.3151326960540599</v>
      </c>
      <c r="P100" s="80">
        <v>2.3151326960540599</v>
      </c>
      <c r="Q100" s="80">
        <v>2.3151326960540599</v>
      </c>
      <c r="R100" s="80">
        <v>2.3151326960540599</v>
      </c>
      <c r="S100" s="80">
        <v>2.3151326960540599</v>
      </c>
      <c r="T100" s="80">
        <v>2.3151326960540599</v>
      </c>
      <c r="U100" s="80">
        <v>2.3151326960540599</v>
      </c>
      <c r="V100" s="80">
        <v>2.3151326960540599</v>
      </c>
    </row>
    <row r="101" spans="1:22" ht="36" x14ac:dyDescent="0.2">
      <c r="A101" s="78">
        <v>2</v>
      </c>
      <c r="B101" s="79" t="s">
        <v>51</v>
      </c>
      <c r="C101" s="80">
        <v>2.7363538295358532</v>
      </c>
      <c r="D101" s="80">
        <v>2.7363538295358532</v>
      </c>
      <c r="E101" s="80">
        <v>2.7363538295358532</v>
      </c>
      <c r="F101" s="80">
        <v>2.7363538295358532</v>
      </c>
      <c r="G101" s="80">
        <v>2.7363538295358532</v>
      </c>
      <c r="H101" s="80">
        <v>2.7363538295358532</v>
      </c>
      <c r="I101" s="80">
        <v>2.7363538295358532</v>
      </c>
      <c r="J101" s="80">
        <v>2.73635382953585</v>
      </c>
      <c r="K101" s="80">
        <v>2.73635382953585</v>
      </c>
      <c r="L101" s="80">
        <v>2.73635382953585</v>
      </c>
      <c r="M101" s="80">
        <v>2.73635382953585</v>
      </c>
      <c r="N101" s="80">
        <v>2.73635382953585</v>
      </c>
      <c r="O101" s="80">
        <v>2.73635382953585</v>
      </c>
      <c r="P101" s="80">
        <v>2.73635382953585</v>
      </c>
      <c r="Q101" s="80">
        <v>2.73635382953585</v>
      </c>
      <c r="R101" s="80">
        <v>2.73635382953585</v>
      </c>
      <c r="S101" s="80">
        <v>2.73635382953585</v>
      </c>
      <c r="T101" s="80">
        <v>2.73635382953585</v>
      </c>
      <c r="U101" s="80">
        <v>2.73635382953585</v>
      </c>
      <c r="V101" s="80">
        <v>2.73635382953585</v>
      </c>
    </row>
    <row r="102" spans="1:22" ht="36" x14ac:dyDescent="0.2">
      <c r="A102" s="78">
        <v>3</v>
      </c>
      <c r="B102" s="79" t="s">
        <v>13</v>
      </c>
      <c r="C102" s="80">
        <v>3.083808203074462</v>
      </c>
      <c r="D102" s="80">
        <v>3.083808203074462</v>
      </c>
      <c r="E102" s="80">
        <v>3.083808203074462</v>
      </c>
      <c r="F102" s="80">
        <v>3.083808203074462</v>
      </c>
      <c r="G102" s="80">
        <v>3.083808203074462</v>
      </c>
      <c r="H102" s="80">
        <v>3.083808203074462</v>
      </c>
      <c r="I102" s="80">
        <v>3.083808203074462</v>
      </c>
      <c r="J102" s="80">
        <v>3.0838082030744598</v>
      </c>
      <c r="K102" s="80">
        <v>3.0838082030744598</v>
      </c>
      <c r="L102" s="80">
        <v>3.0838082030744598</v>
      </c>
      <c r="M102" s="80">
        <v>3.0838082030744598</v>
      </c>
      <c r="N102" s="80">
        <v>3.0838082030744598</v>
      </c>
      <c r="O102" s="80">
        <v>3.0838082030744598</v>
      </c>
      <c r="P102" s="80">
        <v>3.0838082030744598</v>
      </c>
      <c r="Q102" s="80">
        <v>3.0838082030744598</v>
      </c>
      <c r="R102" s="80">
        <v>3.0838082030744598</v>
      </c>
      <c r="S102" s="80">
        <v>3.0838082030744598</v>
      </c>
      <c r="T102" s="80">
        <v>3.0838082030744598</v>
      </c>
      <c r="U102" s="80">
        <v>3.0838082030744598</v>
      </c>
      <c r="V102" s="80">
        <v>3.0838082030744598</v>
      </c>
    </row>
    <row r="103" spans="1:22" ht="36" x14ac:dyDescent="0.2">
      <c r="A103" s="78">
        <v>4</v>
      </c>
      <c r="B103" s="79" t="s">
        <v>14</v>
      </c>
      <c r="C103" s="80">
        <v>2.3547133477686915</v>
      </c>
      <c r="D103" s="80">
        <v>2.3547133477686915</v>
      </c>
      <c r="E103" s="80">
        <v>2.3547133477686915</v>
      </c>
      <c r="F103" s="80">
        <v>2.3547133477686915</v>
      </c>
      <c r="G103" s="80">
        <v>2.3547133477686915</v>
      </c>
      <c r="H103" s="80">
        <v>2.3547133477686915</v>
      </c>
      <c r="I103" s="80">
        <v>2.3547133477686915</v>
      </c>
      <c r="J103" s="80">
        <v>2.3547133477686901</v>
      </c>
      <c r="K103" s="80">
        <v>2.3547133477686901</v>
      </c>
      <c r="L103" s="80">
        <v>2.3547133477686901</v>
      </c>
      <c r="M103" s="80">
        <v>2.3547133477686901</v>
      </c>
      <c r="N103" s="80">
        <v>2.3547133477686901</v>
      </c>
      <c r="O103" s="80">
        <v>2.3547133477686901</v>
      </c>
      <c r="P103" s="80">
        <v>2.3547133477686901</v>
      </c>
      <c r="Q103" s="80">
        <v>2.3547133477686901</v>
      </c>
      <c r="R103" s="80">
        <v>2.3547133477686901</v>
      </c>
      <c r="S103" s="80">
        <v>2.3547133477686901</v>
      </c>
      <c r="T103" s="80">
        <v>2.3547133477686901</v>
      </c>
      <c r="U103" s="80">
        <v>2.3547133477686901</v>
      </c>
      <c r="V103" s="80">
        <v>2.3547133477686901</v>
      </c>
    </row>
    <row r="104" spans="1:22" ht="48" x14ac:dyDescent="0.2">
      <c r="A104" s="78">
        <v>5</v>
      </c>
      <c r="B104" s="79" t="s">
        <v>49</v>
      </c>
      <c r="C104" s="80">
        <v>1.93196782782842</v>
      </c>
      <c r="D104" s="80">
        <v>1.93196782782842</v>
      </c>
      <c r="E104" s="80">
        <v>1.93196782782842</v>
      </c>
      <c r="F104" s="80">
        <v>1.93196782782842</v>
      </c>
      <c r="G104" s="80">
        <v>1.93196782782842</v>
      </c>
      <c r="H104" s="80">
        <v>1.93196782782842</v>
      </c>
      <c r="I104" s="80">
        <v>1.93196782782842</v>
      </c>
      <c r="J104" s="80">
        <v>1.93196782782842</v>
      </c>
      <c r="K104" s="80">
        <v>1.93196782782842</v>
      </c>
      <c r="L104" s="80">
        <v>1.93196782782842</v>
      </c>
      <c r="M104" s="80">
        <v>1.93196782782842</v>
      </c>
      <c r="N104" s="80">
        <v>1.93196782782842</v>
      </c>
      <c r="O104" s="80">
        <v>1.93196782782842</v>
      </c>
      <c r="P104" s="80">
        <v>1.93196782782842</v>
      </c>
      <c r="Q104" s="80">
        <v>1.93196782782842</v>
      </c>
      <c r="R104" s="80">
        <v>1.93196782782842</v>
      </c>
      <c r="S104" s="80">
        <v>1.93196782782842</v>
      </c>
      <c r="T104" s="80">
        <v>1.93196782782842</v>
      </c>
      <c r="U104" s="80">
        <v>1.93196782782842</v>
      </c>
      <c r="V104" s="80">
        <v>1.93196782782842</v>
      </c>
    </row>
    <row r="105" spans="1:22" ht="36" x14ac:dyDescent="0.2">
      <c r="A105" s="78">
        <v>6</v>
      </c>
      <c r="B105" s="79" t="s">
        <v>15</v>
      </c>
      <c r="C105" s="80">
        <v>1.6374789667892329</v>
      </c>
      <c r="D105" s="80">
        <v>1.6374789667892329</v>
      </c>
      <c r="E105" s="80">
        <v>1.6374789667892329</v>
      </c>
      <c r="F105" s="80">
        <v>1.6374789667892329</v>
      </c>
      <c r="G105" s="80">
        <v>1.6374789667892329</v>
      </c>
      <c r="H105" s="80">
        <v>1.6374789667892329</v>
      </c>
      <c r="I105" s="80">
        <v>1.6374789667892329</v>
      </c>
      <c r="J105" s="80">
        <v>1.63747896678923</v>
      </c>
      <c r="K105" s="80">
        <v>1.63747896678923</v>
      </c>
      <c r="L105" s="80">
        <v>1.63747896678923</v>
      </c>
      <c r="M105" s="80">
        <v>1.63747896678923</v>
      </c>
      <c r="N105" s="80">
        <v>1.63747896678923</v>
      </c>
      <c r="O105" s="80">
        <v>1.63747896678923</v>
      </c>
      <c r="P105" s="80">
        <v>1.63747896678923</v>
      </c>
      <c r="Q105" s="80">
        <v>1.63747896678923</v>
      </c>
      <c r="R105" s="80">
        <v>1.63747896678923</v>
      </c>
      <c r="S105" s="80">
        <v>1.63747896678923</v>
      </c>
      <c r="T105" s="80">
        <v>1.63747896678923</v>
      </c>
      <c r="U105" s="80">
        <v>1.63747896678923</v>
      </c>
      <c r="V105" s="80">
        <v>1.63747896678923</v>
      </c>
    </row>
    <row r="106" spans="1:22" ht="36" x14ac:dyDescent="0.2">
      <c r="A106" s="78">
        <v>7</v>
      </c>
      <c r="B106" s="79" t="s">
        <v>16</v>
      </c>
      <c r="C106" s="80">
        <v>0.29833472279422335</v>
      </c>
      <c r="D106" s="80">
        <v>0.29833472279422335</v>
      </c>
      <c r="E106" s="80">
        <v>0.29833472279422335</v>
      </c>
      <c r="F106" s="80">
        <v>0.29833472279422335</v>
      </c>
      <c r="G106" s="80">
        <v>0.29833472279422335</v>
      </c>
      <c r="H106" s="80">
        <v>0.29833472279422335</v>
      </c>
      <c r="I106" s="80">
        <v>0.29833472279422335</v>
      </c>
      <c r="J106" s="80">
        <v>0.29833472279422302</v>
      </c>
      <c r="K106" s="80">
        <v>0.29833472279422302</v>
      </c>
      <c r="L106" s="80">
        <v>0.29833472279422302</v>
      </c>
      <c r="M106" s="80">
        <v>0.29833472279422302</v>
      </c>
      <c r="N106" s="80">
        <v>0.29833472279422302</v>
      </c>
      <c r="O106" s="80">
        <v>0.29833472279422302</v>
      </c>
      <c r="P106" s="80">
        <v>0.29833472279422302</v>
      </c>
      <c r="Q106" s="80">
        <v>0.29833472279422302</v>
      </c>
      <c r="R106" s="80">
        <v>0.29833472279422302</v>
      </c>
      <c r="S106" s="80">
        <v>0.29833472279422302</v>
      </c>
      <c r="T106" s="80">
        <v>0.29833472279422302</v>
      </c>
      <c r="U106" s="80">
        <v>0.29833472279422302</v>
      </c>
      <c r="V106" s="80">
        <v>0.29833472279422302</v>
      </c>
    </row>
    <row r="107" spans="1:22" ht="36" x14ac:dyDescent="0.2">
      <c r="A107" s="78">
        <v>8</v>
      </c>
      <c r="B107" s="79" t="s">
        <v>17</v>
      </c>
      <c r="C107" s="80">
        <v>1.7788877759905255</v>
      </c>
      <c r="D107" s="80">
        <v>1.7788877759905255</v>
      </c>
      <c r="E107" s="80">
        <v>1.7788877759905255</v>
      </c>
      <c r="F107" s="80">
        <v>1.7788877759905255</v>
      </c>
      <c r="G107" s="80">
        <v>1.7788877759905255</v>
      </c>
      <c r="H107" s="80">
        <v>1.7788877759905255</v>
      </c>
      <c r="I107" s="80">
        <v>1.7788877759905255</v>
      </c>
      <c r="J107" s="80">
        <v>1.7788877759905299</v>
      </c>
      <c r="K107" s="80">
        <v>1.7788877759905299</v>
      </c>
      <c r="L107" s="80">
        <v>1.7788877759905299</v>
      </c>
      <c r="M107" s="80">
        <v>1.7788877759905299</v>
      </c>
      <c r="N107" s="80">
        <v>1.7788877759905299</v>
      </c>
      <c r="O107" s="80">
        <v>1.7788877759905299</v>
      </c>
      <c r="P107" s="80">
        <v>1.7788877759905299</v>
      </c>
      <c r="Q107" s="80">
        <v>1.7788877759905299</v>
      </c>
      <c r="R107" s="80">
        <v>1.7788877759905299</v>
      </c>
      <c r="S107" s="80">
        <v>1.7788877759905299</v>
      </c>
      <c r="T107" s="80">
        <v>1.7788877759905299</v>
      </c>
      <c r="U107" s="80">
        <v>1.7788877759905299</v>
      </c>
      <c r="V107" s="80">
        <v>1.7788877759905299</v>
      </c>
    </row>
    <row r="108" spans="1:22" ht="36" x14ac:dyDescent="0.2">
      <c r="A108" s="78">
        <v>9</v>
      </c>
      <c r="B108" s="79" t="s">
        <v>21</v>
      </c>
      <c r="C108" s="80">
        <v>2.1246603486089772</v>
      </c>
      <c r="D108" s="80">
        <v>2.1246603486089772</v>
      </c>
      <c r="E108" s="80">
        <v>2.1246603486089772</v>
      </c>
      <c r="F108" s="80">
        <v>2.1246603486089772</v>
      </c>
      <c r="G108" s="80">
        <v>2.1246603486089772</v>
      </c>
      <c r="H108" s="80">
        <v>2.1246603486089772</v>
      </c>
      <c r="I108" s="80">
        <v>2.1246603486089772</v>
      </c>
      <c r="J108" s="80">
        <v>2.1246603486089799</v>
      </c>
      <c r="K108" s="80">
        <v>2.1246603486089799</v>
      </c>
      <c r="L108" s="80">
        <v>2.1246603486089799</v>
      </c>
      <c r="M108" s="80">
        <v>2.1246603486089799</v>
      </c>
      <c r="N108" s="80">
        <v>2.1246603486089799</v>
      </c>
      <c r="O108" s="80">
        <v>2.1246603486089799</v>
      </c>
      <c r="P108" s="80">
        <v>2.1246603486089799</v>
      </c>
      <c r="Q108" s="80">
        <v>2.1246603486089799</v>
      </c>
      <c r="R108" s="80">
        <v>2.1246603486089799</v>
      </c>
      <c r="S108" s="80">
        <v>2.1246603486089799</v>
      </c>
      <c r="T108" s="80">
        <v>2.1246603486089799</v>
      </c>
      <c r="U108" s="80">
        <v>2.1246603486089799</v>
      </c>
      <c r="V108" s="80">
        <v>2.1246603486089799</v>
      </c>
    </row>
    <row r="109" spans="1:22" ht="36" x14ac:dyDescent="0.2">
      <c r="A109" s="78">
        <v>10</v>
      </c>
      <c r="B109" s="79" t="s">
        <v>20</v>
      </c>
      <c r="C109" s="80">
        <v>2.1363432831152815</v>
      </c>
      <c r="D109" s="80">
        <v>2.1363432831152815</v>
      </c>
      <c r="E109" s="80">
        <v>2.1363432831152815</v>
      </c>
      <c r="F109" s="80">
        <v>2.1363432831152815</v>
      </c>
      <c r="G109" s="80">
        <v>2.1363432831152815</v>
      </c>
      <c r="H109" s="80">
        <v>2.1363432831152815</v>
      </c>
      <c r="I109" s="80">
        <v>2.1363432831152815</v>
      </c>
      <c r="J109" s="80">
        <v>2.1363432831152802</v>
      </c>
      <c r="K109" s="80">
        <v>2.1363432831152802</v>
      </c>
      <c r="L109" s="80">
        <v>2.1363432831152802</v>
      </c>
      <c r="M109" s="80">
        <v>2.1363432831152802</v>
      </c>
      <c r="N109" s="80">
        <v>2.1363432831152802</v>
      </c>
      <c r="O109" s="80">
        <v>2.1363432831152802</v>
      </c>
      <c r="P109" s="80">
        <v>2.1363432831152802</v>
      </c>
      <c r="Q109" s="80">
        <v>2.1363432831152802</v>
      </c>
      <c r="R109" s="80">
        <v>2.1363432831152802</v>
      </c>
      <c r="S109" s="80">
        <v>2.1363432831152802</v>
      </c>
      <c r="T109" s="80">
        <v>2.1363432831152802</v>
      </c>
      <c r="U109" s="80">
        <v>2.1363432831152802</v>
      </c>
      <c r="V109" s="80">
        <v>2.1363432831152802</v>
      </c>
    </row>
    <row r="110" spans="1:22" ht="36" x14ac:dyDescent="0.2">
      <c r="A110" s="78">
        <v>11</v>
      </c>
      <c r="B110" s="79" t="s">
        <v>19</v>
      </c>
      <c r="C110" s="80">
        <v>2.3609592717680781</v>
      </c>
      <c r="D110" s="80">
        <v>2.3609592717680781</v>
      </c>
      <c r="E110" s="80">
        <v>2.3609592717680781</v>
      </c>
      <c r="F110" s="80">
        <v>2.3609592717680781</v>
      </c>
      <c r="G110" s="80">
        <v>2.3609592717680781</v>
      </c>
      <c r="H110" s="80">
        <v>2.3609592717680781</v>
      </c>
      <c r="I110" s="80">
        <v>2.3609592717680781</v>
      </c>
      <c r="J110" s="80">
        <v>2.3609592717680798</v>
      </c>
      <c r="K110" s="80">
        <v>2.3609592717680798</v>
      </c>
      <c r="L110" s="80">
        <v>2.3609592717680798</v>
      </c>
      <c r="M110" s="80">
        <v>2.3609592717680798</v>
      </c>
      <c r="N110" s="80">
        <v>2.3609592717680798</v>
      </c>
      <c r="O110" s="80">
        <v>2.3609592717680798</v>
      </c>
      <c r="P110" s="80">
        <v>2.3609592717680798</v>
      </c>
      <c r="Q110" s="80">
        <v>2.3609592717680798</v>
      </c>
      <c r="R110" s="80">
        <v>2.3609592717680798</v>
      </c>
      <c r="S110" s="80">
        <v>2.3609592717680798</v>
      </c>
      <c r="T110" s="80">
        <v>2.3609592717680798</v>
      </c>
      <c r="U110" s="80">
        <v>2.3609592717680798</v>
      </c>
      <c r="V110" s="80">
        <v>2.3609592717680798</v>
      </c>
    </row>
    <row r="111" spans="1:22" ht="36" x14ac:dyDescent="0.2">
      <c r="A111" s="78">
        <v>12</v>
      </c>
      <c r="B111" s="79" t="s">
        <v>18</v>
      </c>
      <c r="C111" s="80">
        <v>3.1702789474172723</v>
      </c>
      <c r="D111" s="80">
        <v>3.1702789474172723</v>
      </c>
      <c r="E111" s="80">
        <v>3.1702789474172723</v>
      </c>
      <c r="F111" s="80">
        <v>3.1702789474172723</v>
      </c>
      <c r="G111" s="80">
        <v>3.1702789474172723</v>
      </c>
      <c r="H111" s="80">
        <v>3.1702789474172723</v>
      </c>
      <c r="I111" s="80">
        <v>3.1702789474172723</v>
      </c>
      <c r="J111" s="80">
        <v>3.1702789474172701</v>
      </c>
      <c r="K111" s="80">
        <v>3.1702789474172701</v>
      </c>
      <c r="L111" s="80">
        <v>3.1702789474172701</v>
      </c>
      <c r="M111" s="80">
        <v>3.1702789474172701</v>
      </c>
      <c r="N111" s="80">
        <v>3.1702789474172701</v>
      </c>
      <c r="O111" s="80">
        <v>3.1702789474172701</v>
      </c>
      <c r="P111" s="80">
        <v>3.1702789474172701</v>
      </c>
      <c r="Q111" s="80">
        <v>3.1702789474172701</v>
      </c>
      <c r="R111" s="80">
        <v>3.1702789474172701</v>
      </c>
      <c r="S111" s="80">
        <v>3.1702789474172701</v>
      </c>
      <c r="T111" s="80">
        <v>3.1702789474172701</v>
      </c>
      <c r="U111" s="80">
        <v>3.1702789474172701</v>
      </c>
      <c r="V111" s="80">
        <v>3.1702789474172701</v>
      </c>
    </row>
    <row r="112" spans="1:22" ht="36" x14ac:dyDescent="0.2">
      <c r="A112" s="78">
        <v>13</v>
      </c>
      <c r="B112" s="79" t="s">
        <v>50</v>
      </c>
      <c r="C112" s="80">
        <v>2.7202702451145999</v>
      </c>
      <c r="D112" s="80">
        <v>2.7202702451145999</v>
      </c>
      <c r="E112" s="80">
        <v>2.7202702451145999</v>
      </c>
      <c r="F112" s="80">
        <v>2.7202702451145999</v>
      </c>
      <c r="G112" s="80">
        <v>2.7202702451145999</v>
      </c>
      <c r="H112" s="80">
        <v>2.7202702451145999</v>
      </c>
      <c r="I112" s="80">
        <v>2.7202702451145999</v>
      </c>
      <c r="J112" s="80">
        <v>2.7202702451145999</v>
      </c>
      <c r="K112" s="80">
        <v>2.7202702451145999</v>
      </c>
      <c r="L112" s="80">
        <v>2.7202702451145999</v>
      </c>
      <c r="M112" s="80">
        <v>2.7202702451145999</v>
      </c>
      <c r="N112" s="80">
        <v>2.7202702451145999</v>
      </c>
      <c r="O112" s="80">
        <v>2.7202702451145999</v>
      </c>
      <c r="P112" s="80">
        <v>2.7202702451145999</v>
      </c>
      <c r="Q112" s="80">
        <v>2.7202702451145999</v>
      </c>
      <c r="R112" s="80">
        <v>2.7202702451145999</v>
      </c>
      <c r="S112" s="80">
        <v>2.7202702451145999</v>
      </c>
      <c r="T112" s="80">
        <v>2.7202702451145999</v>
      </c>
      <c r="U112" s="80">
        <v>2.7202702451145999</v>
      </c>
      <c r="V112" s="80">
        <v>2.7202702451145999</v>
      </c>
    </row>
    <row r="113" spans="1:22" ht="48" x14ac:dyDescent="0.2">
      <c r="A113" s="78">
        <v>14</v>
      </c>
      <c r="B113" s="79" t="s">
        <v>22</v>
      </c>
      <c r="C113" s="80">
        <v>2.5973201775387986</v>
      </c>
      <c r="D113" s="80">
        <v>2.5973201775387986</v>
      </c>
      <c r="E113" s="80">
        <v>2.5973201775387986</v>
      </c>
      <c r="F113" s="80">
        <v>2.5973201775387986</v>
      </c>
      <c r="G113" s="80">
        <v>2.5973201775387986</v>
      </c>
      <c r="H113" s="80">
        <v>2.5973201775387986</v>
      </c>
      <c r="I113" s="80">
        <v>2.5973201775387986</v>
      </c>
      <c r="J113" s="80">
        <v>2.5973201775388</v>
      </c>
      <c r="K113" s="80">
        <v>2.5973201775388</v>
      </c>
      <c r="L113" s="80">
        <v>2.5973201775388</v>
      </c>
      <c r="M113" s="80">
        <v>2.5973201775388</v>
      </c>
      <c r="N113" s="80">
        <v>2.5973201775388</v>
      </c>
      <c r="O113" s="80">
        <v>2.5973201775388</v>
      </c>
      <c r="P113" s="80">
        <v>2.5973201775388</v>
      </c>
      <c r="Q113" s="80">
        <v>2.5973201775388</v>
      </c>
      <c r="R113" s="80">
        <v>2.5973201775388</v>
      </c>
      <c r="S113" s="80">
        <v>2.5973201775388</v>
      </c>
      <c r="T113" s="80">
        <v>2.5973201775388</v>
      </c>
      <c r="U113" s="80">
        <v>2.5973201775388</v>
      </c>
      <c r="V113" s="80">
        <v>2.5973201775388</v>
      </c>
    </row>
    <row r="114" spans="1:22" ht="36" x14ac:dyDescent="0.2">
      <c r="A114" s="78">
        <v>15</v>
      </c>
      <c r="B114" s="79" t="s">
        <v>23</v>
      </c>
      <c r="C114" s="80">
        <v>3.7045389926100087</v>
      </c>
      <c r="D114" s="80">
        <v>3.7045389926100087</v>
      </c>
      <c r="E114" s="80">
        <v>3.7045389926100087</v>
      </c>
      <c r="F114" s="80">
        <v>3.7045389926100087</v>
      </c>
      <c r="G114" s="80">
        <v>3.7045389926100087</v>
      </c>
      <c r="H114" s="80">
        <v>3.7045389926100087</v>
      </c>
      <c r="I114" s="80">
        <v>3.7045389926100087</v>
      </c>
      <c r="J114" s="80">
        <v>3.7045389926100101</v>
      </c>
      <c r="K114" s="80">
        <v>3.7045389926100101</v>
      </c>
      <c r="L114" s="80">
        <v>3.7045389926100101</v>
      </c>
      <c r="M114" s="80">
        <v>3.7045389926100101</v>
      </c>
      <c r="N114" s="80">
        <v>3.7045389926100101</v>
      </c>
      <c r="O114" s="80">
        <v>3.7045389926100101</v>
      </c>
      <c r="P114" s="80">
        <v>3.7045389926100101</v>
      </c>
      <c r="Q114" s="80">
        <v>3.7045389926100101</v>
      </c>
      <c r="R114" s="80">
        <v>3.7045389926100101</v>
      </c>
      <c r="S114" s="80">
        <v>3.7045389926100101</v>
      </c>
      <c r="T114" s="80">
        <v>3.7045389926100101</v>
      </c>
      <c r="U114" s="80">
        <v>3.7045389926100101</v>
      </c>
      <c r="V114" s="80">
        <v>3.7045389926100101</v>
      </c>
    </row>
    <row r="115" spans="1:22" ht="36" x14ac:dyDescent="0.2">
      <c r="A115" s="78">
        <v>16</v>
      </c>
      <c r="B115" s="79" t="s">
        <v>24</v>
      </c>
      <c r="C115" s="81">
        <v>0</v>
      </c>
      <c r="D115" s="81">
        <v>0</v>
      </c>
      <c r="E115" s="81">
        <v>0</v>
      </c>
      <c r="F115" s="81">
        <v>0</v>
      </c>
      <c r="G115" s="81">
        <v>0</v>
      </c>
      <c r="H115" s="81">
        <v>0</v>
      </c>
      <c r="I115" s="81">
        <v>0</v>
      </c>
      <c r="J115" s="81">
        <v>0</v>
      </c>
      <c r="K115" s="81">
        <v>0</v>
      </c>
      <c r="L115" s="81">
        <v>0</v>
      </c>
      <c r="M115" s="81">
        <v>0</v>
      </c>
      <c r="N115" s="81">
        <v>0</v>
      </c>
      <c r="O115" s="81">
        <v>0</v>
      </c>
      <c r="P115" s="81">
        <v>0</v>
      </c>
      <c r="Q115" s="81">
        <v>0</v>
      </c>
      <c r="R115" s="81">
        <v>0</v>
      </c>
      <c r="S115" s="81">
        <v>0</v>
      </c>
      <c r="T115" s="81">
        <v>0</v>
      </c>
      <c r="U115" s="81">
        <v>0</v>
      </c>
      <c r="V115" s="81">
        <v>0</v>
      </c>
    </row>
    <row r="116" spans="1:22" ht="36" x14ac:dyDescent="0.2">
      <c r="A116" s="78">
        <v>17</v>
      </c>
      <c r="B116" s="79" t="s">
        <v>25</v>
      </c>
      <c r="C116" s="80">
        <v>2.2063038151095551</v>
      </c>
      <c r="D116" s="80">
        <v>2.2063038151095551</v>
      </c>
      <c r="E116" s="80">
        <v>2.2063038151095551</v>
      </c>
      <c r="F116" s="80">
        <v>2.2063038151095551</v>
      </c>
      <c r="G116" s="80">
        <v>2.2063038151095551</v>
      </c>
      <c r="H116" s="80">
        <v>2.2063038151095551</v>
      </c>
      <c r="I116" s="80">
        <v>2.2063038151095551</v>
      </c>
      <c r="J116" s="80">
        <v>2.20630381510956</v>
      </c>
      <c r="K116" s="80">
        <v>2.20630381510956</v>
      </c>
      <c r="L116" s="80">
        <v>2.20630381510956</v>
      </c>
      <c r="M116" s="80">
        <v>2.20630381510956</v>
      </c>
      <c r="N116" s="80">
        <v>2.20630381510956</v>
      </c>
      <c r="O116" s="80">
        <v>2.20630381510956</v>
      </c>
      <c r="P116" s="80">
        <v>2.20630381510956</v>
      </c>
      <c r="Q116" s="80">
        <v>2.20630381510956</v>
      </c>
      <c r="R116" s="80">
        <v>2.20630381510956</v>
      </c>
      <c r="S116" s="80">
        <v>2.20630381510956</v>
      </c>
      <c r="T116" s="80">
        <v>2.20630381510956</v>
      </c>
      <c r="U116" s="80">
        <v>2.20630381510956</v>
      </c>
      <c r="V116" s="80">
        <v>2.20630381510956</v>
      </c>
    </row>
    <row r="117" spans="1:22" ht="48" x14ac:dyDescent="0.2">
      <c r="A117" s="78">
        <v>18</v>
      </c>
      <c r="B117" s="79" t="s">
        <v>26</v>
      </c>
      <c r="C117" s="80">
        <v>1.5103847525951495</v>
      </c>
      <c r="D117" s="80">
        <v>1.5103847525951495</v>
      </c>
      <c r="E117" s="80">
        <v>1.5103847525951495</v>
      </c>
      <c r="F117" s="80">
        <v>1.5103847525951495</v>
      </c>
      <c r="G117" s="80">
        <v>1.5103847525951495</v>
      </c>
      <c r="H117" s="80">
        <v>1.5103847525951495</v>
      </c>
      <c r="I117" s="80">
        <v>1.5103847525951495</v>
      </c>
      <c r="J117" s="80">
        <v>1.5103847525951499</v>
      </c>
      <c r="K117" s="80">
        <v>1.5103847525951499</v>
      </c>
      <c r="L117" s="80">
        <v>1.5103847525951499</v>
      </c>
      <c r="M117" s="80">
        <v>1.5103847525951499</v>
      </c>
      <c r="N117" s="80">
        <v>1.5103847525951499</v>
      </c>
      <c r="O117" s="80">
        <v>1.5103847525951499</v>
      </c>
      <c r="P117" s="80">
        <v>1.5103847525951499</v>
      </c>
      <c r="Q117" s="80">
        <v>1.5103847525951499</v>
      </c>
      <c r="R117" s="80">
        <v>1.5103847525951499</v>
      </c>
      <c r="S117" s="80">
        <v>1.5103847525951499</v>
      </c>
      <c r="T117" s="80">
        <v>1.5103847525951499</v>
      </c>
      <c r="U117" s="80">
        <v>1.5103847525951499</v>
      </c>
      <c r="V117" s="80">
        <v>1.5103847525951499</v>
      </c>
    </row>
    <row r="118" spans="1:22" ht="48" x14ac:dyDescent="0.2">
      <c r="A118" s="78">
        <v>19</v>
      </c>
      <c r="B118" s="79" t="s">
        <v>28</v>
      </c>
      <c r="C118" s="80">
        <v>2.728381259562044</v>
      </c>
      <c r="D118" s="80">
        <v>2.728381259562044</v>
      </c>
      <c r="E118" s="80">
        <v>2.728381259562044</v>
      </c>
      <c r="F118" s="80">
        <v>2.728381259562044</v>
      </c>
      <c r="G118" s="80">
        <v>2.728381259562044</v>
      </c>
      <c r="H118" s="80">
        <v>2.728381259562044</v>
      </c>
      <c r="I118" s="80">
        <v>2.728381259562044</v>
      </c>
      <c r="J118" s="80">
        <v>2.72838125956204</v>
      </c>
      <c r="K118" s="80">
        <v>2.72838125956204</v>
      </c>
      <c r="L118" s="80">
        <v>2.72838125956204</v>
      </c>
      <c r="M118" s="80">
        <v>2.72838125956204</v>
      </c>
      <c r="N118" s="80">
        <v>2.72838125956204</v>
      </c>
      <c r="O118" s="80">
        <v>2.72838125956204</v>
      </c>
      <c r="P118" s="80">
        <v>2.72838125956204</v>
      </c>
      <c r="Q118" s="80">
        <v>2.72838125956204</v>
      </c>
      <c r="R118" s="80">
        <v>2.72838125956204</v>
      </c>
      <c r="S118" s="80">
        <v>2.72838125956204</v>
      </c>
      <c r="T118" s="80">
        <v>2.72838125956204</v>
      </c>
      <c r="U118" s="80">
        <v>2.72838125956204</v>
      </c>
      <c r="V118" s="80">
        <v>2.72838125956204</v>
      </c>
    </row>
    <row r="119" spans="1:22" ht="48" x14ac:dyDescent="0.2">
      <c r="A119" s="78">
        <v>20</v>
      </c>
      <c r="B119" s="79" t="s">
        <v>29</v>
      </c>
      <c r="C119" s="80">
        <v>2.3866777823537868</v>
      </c>
      <c r="D119" s="80">
        <v>2.3866777823537868</v>
      </c>
      <c r="E119" s="80">
        <v>2.3866777823537868</v>
      </c>
      <c r="F119" s="80">
        <v>2.3866777823537868</v>
      </c>
      <c r="G119" s="80">
        <v>2.3866777823537868</v>
      </c>
      <c r="H119" s="80">
        <v>2.3866777823537868</v>
      </c>
      <c r="I119" s="80">
        <v>2.3866777823537868</v>
      </c>
      <c r="J119" s="80">
        <v>2.3866777823537899</v>
      </c>
      <c r="K119" s="80">
        <v>2.3866777823537899</v>
      </c>
      <c r="L119" s="80">
        <v>2.3866777823537899</v>
      </c>
      <c r="M119" s="80">
        <v>2.3866777823537899</v>
      </c>
      <c r="N119" s="80">
        <v>2.3866777823537899</v>
      </c>
      <c r="O119" s="80">
        <v>2.3866777823537899</v>
      </c>
      <c r="P119" s="80">
        <v>2.3866777823537899</v>
      </c>
      <c r="Q119" s="80">
        <v>2.3866777823537899</v>
      </c>
      <c r="R119" s="80">
        <v>2.3866777823537899</v>
      </c>
      <c r="S119" s="80">
        <v>2.3866777823537899</v>
      </c>
      <c r="T119" s="80">
        <v>2.3866777823537899</v>
      </c>
      <c r="U119" s="80">
        <v>2.3866777823537899</v>
      </c>
      <c r="V119" s="80">
        <v>2.3866777823537899</v>
      </c>
    </row>
    <row r="120" spans="1:22" ht="48" x14ac:dyDescent="0.2">
      <c r="A120" s="78">
        <v>21</v>
      </c>
      <c r="B120" s="79" t="s">
        <v>27</v>
      </c>
      <c r="C120" s="80">
        <v>1.2943100041074194</v>
      </c>
      <c r="D120" s="80">
        <v>1.2943100041074194</v>
      </c>
      <c r="E120" s="80">
        <v>1.2943100041074194</v>
      </c>
      <c r="F120" s="80">
        <v>1.2943100041074194</v>
      </c>
      <c r="G120" s="80">
        <v>1.2943100041074194</v>
      </c>
      <c r="H120" s="80">
        <v>1.2943100041074194</v>
      </c>
      <c r="I120" s="80">
        <v>1.2943100041074194</v>
      </c>
      <c r="J120" s="80">
        <v>1.29431000410742</v>
      </c>
      <c r="K120" s="80">
        <v>1.29431000410742</v>
      </c>
      <c r="L120" s="80">
        <v>1.29431000410742</v>
      </c>
      <c r="M120" s="80">
        <v>1.29431000410742</v>
      </c>
      <c r="N120" s="80">
        <v>1.29431000410742</v>
      </c>
      <c r="O120" s="80">
        <v>1.29431000410742</v>
      </c>
      <c r="P120" s="80">
        <v>1.29431000410742</v>
      </c>
      <c r="Q120" s="80">
        <v>1.29431000410742</v>
      </c>
      <c r="R120" s="80">
        <v>1.29431000410742</v>
      </c>
      <c r="S120" s="80">
        <v>1.29431000410742</v>
      </c>
      <c r="T120" s="80">
        <v>1.29431000410742</v>
      </c>
      <c r="U120" s="80">
        <v>1.29431000410742</v>
      </c>
      <c r="V120" s="80">
        <v>1.29431000410742</v>
      </c>
    </row>
    <row r="121" spans="1:22" ht="12.75" thickBot="1" x14ac:dyDescent="0.25">
      <c r="A121" s="82"/>
      <c r="B121" s="83" t="s">
        <v>3</v>
      </c>
      <c r="C121" s="84">
        <v>1.877</v>
      </c>
      <c r="D121" s="84">
        <v>1.877</v>
      </c>
      <c r="E121" s="84">
        <v>1.877</v>
      </c>
      <c r="F121" s="84">
        <v>1.877</v>
      </c>
      <c r="G121" s="84">
        <v>1.877</v>
      </c>
      <c r="H121" s="84">
        <v>1.877</v>
      </c>
      <c r="I121" s="84">
        <v>1.877</v>
      </c>
      <c r="J121" s="84">
        <v>1.877</v>
      </c>
      <c r="K121" s="84">
        <v>1.877</v>
      </c>
      <c r="L121" s="84">
        <v>1.877</v>
      </c>
      <c r="M121" s="84">
        <v>1.877</v>
      </c>
      <c r="N121" s="84">
        <v>1.877</v>
      </c>
      <c r="O121" s="84">
        <v>1.877</v>
      </c>
      <c r="P121" s="84">
        <v>1.877</v>
      </c>
      <c r="Q121" s="84">
        <v>1.877</v>
      </c>
      <c r="R121" s="84">
        <v>1.877</v>
      </c>
      <c r="S121" s="84">
        <v>1.877</v>
      </c>
      <c r="T121" s="84">
        <v>1.877</v>
      </c>
      <c r="U121" s="84">
        <v>1.877</v>
      </c>
      <c r="V121" s="84">
        <v>1.877</v>
      </c>
    </row>
    <row r="125" spans="1:22" ht="15.75" x14ac:dyDescent="0.2">
      <c r="A125" s="59" t="s">
        <v>4</v>
      </c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</row>
    <row r="126" spans="1:22" ht="12.75" thickBot="1" x14ac:dyDescent="0.25"/>
    <row r="127" spans="1:22" ht="12.75" thickBot="1" x14ac:dyDescent="0.25">
      <c r="A127" s="52" t="s">
        <v>2</v>
      </c>
      <c r="B127" s="54" t="s">
        <v>0</v>
      </c>
      <c r="C127" s="56" t="s">
        <v>1</v>
      </c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8"/>
    </row>
    <row r="128" spans="1:22" ht="12.75" thickBot="1" x14ac:dyDescent="0.25">
      <c r="A128" s="53"/>
      <c r="B128" s="55"/>
      <c r="C128" s="21">
        <v>2019</v>
      </c>
      <c r="D128" s="19">
        <v>2020</v>
      </c>
      <c r="E128" s="19">
        <v>2021</v>
      </c>
      <c r="F128" s="19">
        <v>2022</v>
      </c>
      <c r="G128" s="19">
        <v>2023</v>
      </c>
      <c r="H128" s="19">
        <v>2024</v>
      </c>
      <c r="I128" s="19">
        <v>2025</v>
      </c>
      <c r="J128" s="19">
        <v>2026</v>
      </c>
      <c r="K128" s="19">
        <v>2027</v>
      </c>
      <c r="L128" s="19">
        <v>2028</v>
      </c>
      <c r="M128" s="19">
        <v>2029</v>
      </c>
      <c r="N128" s="19">
        <v>2030</v>
      </c>
      <c r="O128" s="19">
        <v>2031</v>
      </c>
      <c r="P128" s="19">
        <v>2032</v>
      </c>
      <c r="Q128" s="19">
        <v>2033</v>
      </c>
      <c r="R128" s="19">
        <v>2034</v>
      </c>
      <c r="S128" s="19">
        <v>2035</v>
      </c>
      <c r="T128" s="19">
        <v>2036</v>
      </c>
      <c r="U128" s="19">
        <v>2037</v>
      </c>
      <c r="V128" s="20">
        <v>2038</v>
      </c>
    </row>
    <row r="129" spans="1:22" ht="36" x14ac:dyDescent="0.2">
      <c r="A129" s="36">
        <v>1</v>
      </c>
      <c r="B129" s="31" t="s">
        <v>12</v>
      </c>
      <c r="C129" s="33">
        <v>6.0118602858506494</v>
      </c>
      <c r="D129" s="33">
        <v>6.0118602858506494</v>
      </c>
      <c r="E129" s="33">
        <v>6.0118602858506494</v>
      </c>
      <c r="F129" s="33">
        <v>6.0118602858506494</v>
      </c>
      <c r="G129" s="33">
        <v>6.0118602858506494</v>
      </c>
      <c r="H129" s="33">
        <v>6.0118602858506494</v>
      </c>
      <c r="I129" s="33">
        <v>6.0118602858506494</v>
      </c>
      <c r="J129" s="33">
        <v>6.0118602858506494</v>
      </c>
      <c r="K129" s="33">
        <v>6.0118602858506494</v>
      </c>
      <c r="L129" s="33">
        <v>6.0118602858506494</v>
      </c>
      <c r="M129" s="33">
        <v>6.0118602858506494</v>
      </c>
      <c r="N129" s="33">
        <v>6.0118602858506494</v>
      </c>
      <c r="O129" s="33">
        <v>6.0118602858506494</v>
      </c>
      <c r="P129" s="33">
        <v>6.0118602858506494</v>
      </c>
      <c r="Q129" s="33">
        <v>6.0118602858506494</v>
      </c>
      <c r="R129" s="33">
        <v>6.0118602858506494</v>
      </c>
      <c r="S129" s="33">
        <v>6.0118602858506494</v>
      </c>
      <c r="T129" s="33">
        <v>6.0118602858506494</v>
      </c>
      <c r="U129" s="33">
        <v>6.0118602858506494</v>
      </c>
      <c r="V129" s="33">
        <v>6.0118602858506494</v>
      </c>
    </row>
    <row r="130" spans="1:22" ht="36" x14ac:dyDescent="0.2">
      <c r="A130" s="36">
        <v>2</v>
      </c>
      <c r="B130" s="31" t="s">
        <v>51</v>
      </c>
      <c r="C130" s="33">
        <v>4.7482122009716807</v>
      </c>
      <c r="D130" s="33">
        <v>4.7482122009716807</v>
      </c>
      <c r="E130" s="33">
        <v>4.7482122009716807</v>
      </c>
      <c r="F130" s="33">
        <v>4.7482122009716807</v>
      </c>
      <c r="G130" s="33">
        <v>4.7482122009716807</v>
      </c>
      <c r="H130" s="33">
        <v>4.7482122009716807</v>
      </c>
      <c r="I130" s="33">
        <v>4.7482122009716807</v>
      </c>
      <c r="J130" s="33">
        <v>4.7482122009716807</v>
      </c>
      <c r="K130" s="33">
        <v>4.7482122009716807</v>
      </c>
      <c r="L130" s="33">
        <v>4.7482122009716807</v>
      </c>
      <c r="M130" s="33">
        <v>4.7482122009716807</v>
      </c>
      <c r="N130" s="33">
        <v>4.7482122009716807</v>
      </c>
      <c r="O130" s="33">
        <v>4.7482122009716807</v>
      </c>
      <c r="P130" s="33">
        <v>4.7482122009716807</v>
      </c>
      <c r="Q130" s="33">
        <v>4.7482122009716807</v>
      </c>
      <c r="R130" s="33">
        <v>4.7482122009716807</v>
      </c>
      <c r="S130" s="33">
        <v>4.7482122009716807</v>
      </c>
      <c r="T130" s="33">
        <v>4.7482122009716807</v>
      </c>
      <c r="U130" s="33">
        <v>4.7482122009716807</v>
      </c>
      <c r="V130" s="33">
        <v>4.7482122009716807</v>
      </c>
    </row>
    <row r="131" spans="1:22" ht="36" x14ac:dyDescent="0.2">
      <c r="A131" s="36">
        <v>3</v>
      </c>
      <c r="B131" s="31" t="s">
        <v>13</v>
      </c>
      <c r="C131" s="33">
        <v>12.367774349575907</v>
      </c>
      <c r="D131" s="33">
        <v>12.367774349575907</v>
      </c>
      <c r="E131" s="33">
        <v>12.367774349575907</v>
      </c>
      <c r="F131" s="33">
        <v>12.367774349575907</v>
      </c>
      <c r="G131" s="33">
        <v>12.367774349575907</v>
      </c>
      <c r="H131" s="33">
        <v>12.367774349575907</v>
      </c>
      <c r="I131" s="33">
        <v>12.367774349575907</v>
      </c>
      <c r="J131" s="33">
        <v>12.367774349575907</v>
      </c>
      <c r="K131" s="33">
        <v>12.367774349575907</v>
      </c>
      <c r="L131" s="33">
        <v>12.367774349575907</v>
      </c>
      <c r="M131" s="33">
        <v>12.367774349575907</v>
      </c>
      <c r="N131" s="33">
        <v>12.367774349575907</v>
      </c>
      <c r="O131" s="33">
        <v>12.367774349575907</v>
      </c>
      <c r="P131" s="33">
        <v>12.367774349575907</v>
      </c>
      <c r="Q131" s="33">
        <v>12.367774349575907</v>
      </c>
      <c r="R131" s="33">
        <v>12.367774349575907</v>
      </c>
      <c r="S131" s="33">
        <v>12.367774349575907</v>
      </c>
      <c r="T131" s="33">
        <v>12.367774349575907</v>
      </c>
      <c r="U131" s="33">
        <v>12.367774349575907</v>
      </c>
      <c r="V131" s="33">
        <v>12.367774349575907</v>
      </c>
    </row>
    <row r="132" spans="1:22" ht="36" x14ac:dyDescent="0.2">
      <c r="A132" s="36">
        <v>4</v>
      </c>
      <c r="B132" s="31" t="s">
        <v>14</v>
      </c>
      <c r="C132" s="33">
        <v>1.26580474770815</v>
      </c>
      <c r="D132" s="33">
        <v>1.26580474770815</v>
      </c>
      <c r="E132" s="33">
        <v>1.26580474770815</v>
      </c>
      <c r="F132" s="33">
        <v>1.26580474770815</v>
      </c>
      <c r="G132" s="33">
        <v>1.26580474770815</v>
      </c>
      <c r="H132" s="33">
        <v>1.26580474770815</v>
      </c>
      <c r="I132" s="33">
        <v>1.26580474770815</v>
      </c>
      <c r="J132" s="33">
        <v>1.26580474770815</v>
      </c>
      <c r="K132" s="33">
        <v>1.26580474770815</v>
      </c>
      <c r="L132" s="33">
        <v>1.26580474770815</v>
      </c>
      <c r="M132" s="33">
        <v>1.26580474770815</v>
      </c>
      <c r="N132" s="33">
        <v>1.26580474770815</v>
      </c>
      <c r="O132" s="33">
        <v>1.26580474770815</v>
      </c>
      <c r="P132" s="33">
        <v>1.26580474770815</v>
      </c>
      <c r="Q132" s="33">
        <v>1.26580474770815</v>
      </c>
      <c r="R132" s="33">
        <v>1.26580474770815</v>
      </c>
      <c r="S132" s="33">
        <v>1.26580474770815</v>
      </c>
      <c r="T132" s="33">
        <v>1.26580474770815</v>
      </c>
      <c r="U132" s="33">
        <v>1.26580474770815</v>
      </c>
      <c r="V132" s="33">
        <v>1.26580474770815</v>
      </c>
    </row>
    <row r="133" spans="1:22" ht="48" x14ac:dyDescent="0.2">
      <c r="A133" s="36">
        <v>5</v>
      </c>
      <c r="B133" s="31" t="s">
        <v>49</v>
      </c>
      <c r="C133" s="33">
        <v>13.255889540495341</v>
      </c>
      <c r="D133" s="33">
        <v>13.255889540495341</v>
      </c>
      <c r="E133" s="33">
        <v>13.255889540495341</v>
      </c>
      <c r="F133" s="33">
        <v>13.255889540495341</v>
      </c>
      <c r="G133" s="33">
        <v>13.255889540495341</v>
      </c>
      <c r="H133" s="33">
        <v>13.255889540495341</v>
      </c>
      <c r="I133" s="33">
        <v>13.255889540495341</v>
      </c>
      <c r="J133" s="33">
        <v>13.255889540495341</v>
      </c>
      <c r="K133" s="33">
        <v>13.255889540495341</v>
      </c>
      <c r="L133" s="33">
        <v>13.255889540495341</v>
      </c>
      <c r="M133" s="33">
        <v>13.255889540495341</v>
      </c>
      <c r="N133" s="33">
        <v>13.255889540495341</v>
      </c>
      <c r="O133" s="33">
        <v>13.255889540495341</v>
      </c>
      <c r="P133" s="33">
        <v>13.255889540495341</v>
      </c>
      <c r="Q133" s="33">
        <v>13.255889540495341</v>
      </c>
      <c r="R133" s="33">
        <v>13.255889540495341</v>
      </c>
      <c r="S133" s="33">
        <v>13.255889540495341</v>
      </c>
      <c r="T133" s="33">
        <v>13.255889540495341</v>
      </c>
      <c r="U133" s="33">
        <v>13.255889540495341</v>
      </c>
      <c r="V133" s="33">
        <v>13.255889540495341</v>
      </c>
    </row>
    <row r="134" spans="1:22" ht="36" x14ac:dyDescent="0.2">
      <c r="A134" s="36">
        <v>6</v>
      </c>
      <c r="B134" s="31" t="s">
        <v>15</v>
      </c>
      <c r="C134" s="33">
        <v>8.4629720338444194</v>
      </c>
      <c r="D134" s="33">
        <v>8.4629720338444194</v>
      </c>
      <c r="E134" s="33">
        <v>8.4629720338444194</v>
      </c>
      <c r="F134" s="33">
        <v>8.4629720338444194</v>
      </c>
      <c r="G134" s="33">
        <v>8.4629720338444194</v>
      </c>
      <c r="H134" s="33">
        <v>8.4629720338444194</v>
      </c>
      <c r="I134" s="33">
        <v>8.4629720338444194</v>
      </c>
      <c r="J134" s="33">
        <v>8.4629720338444194</v>
      </c>
      <c r="K134" s="33">
        <v>8.4629720338444194</v>
      </c>
      <c r="L134" s="33">
        <v>8.4629720338444194</v>
      </c>
      <c r="M134" s="33">
        <v>8.4629720338444194</v>
      </c>
      <c r="N134" s="33">
        <v>8.4629720338444194</v>
      </c>
      <c r="O134" s="33">
        <v>8.4629720338444194</v>
      </c>
      <c r="P134" s="33">
        <v>8.4629720338444194</v>
      </c>
      <c r="Q134" s="33">
        <v>8.4629720338444194</v>
      </c>
      <c r="R134" s="33">
        <v>8.4629720338444194</v>
      </c>
      <c r="S134" s="33">
        <v>8.4629720338444194</v>
      </c>
      <c r="T134" s="33">
        <v>8.4629720338444194</v>
      </c>
      <c r="U134" s="33">
        <v>8.4629720338444194</v>
      </c>
      <c r="V134" s="33">
        <v>8.4629720338444194</v>
      </c>
    </row>
    <row r="135" spans="1:22" ht="36" x14ac:dyDescent="0.2">
      <c r="A135" s="36">
        <v>7</v>
      </c>
      <c r="B135" s="31" t="s">
        <v>16</v>
      </c>
      <c r="C135" s="33">
        <v>0.65611018662926979</v>
      </c>
      <c r="D135" s="33">
        <v>0.65611018662926979</v>
      </c>
      <c r="E135" s="33">
        <v>0.65611018662926979</v>
      </c>
      <c r="F135" s="33">
        <v>0.65611018662926979</v>
      </c>
      <c r="G135" s="33">
        <v>0.65611018662926979</v>
      </c>
      <c r="H135" s="33">
        <v>0.65611018662926979</v>
      </c>
      <c r="I135" s="33">
        <v>0.65611018662926979</v>
      </c>
      <c r="J135" s="33">
        <v>0.65611018662926979</v>
      </c>
      <c r="K135" s="33">
        <v>0.65611018662926979</v>
      </c>
      <c r="L135" s="33">
        <v>0.65611018662926979</v>
      </c>
      <c r="M135" s="33">
        <v>0.65611018662926979</v>
      </c>
      <c r="N135" s="33">
        <v>0.65611018662926979</v>
      </c>
      <c r="O135" s="33">
        <v>0.65611018662926979</v>
      </c>
      <c r="P135" s="33">
        <v>0.65611018662926979</v>
      </c>
      <c r="Q135" s="33">
        <v>0.65611018662926979</v>
      </c>
      <c r="R135" s="33">
        <v>0.65611018662926979</v>
      </c>
      <c r="S135" s="33">
        <v>0.65611018662926979</v>
      </c>
      <c r="T135" s="33">
        <v>0.65611018662926979</v>
      </c>
      <c r="U135" s="33">
        <v>0.65611018662926979</v>
      </c>
      <c r="V135" s="33">
        <v>0.65611018662926979</v>
      </c>
    </row>
    <row r="136" spans="1:22" ht="36" x14ac:dyDescent="0.2">
      <c r="A136" s="36">
        <v>8</v>
      </c>
      <c r="B136" s="31" t="s">
        <v>17</v>
      </c>
      <c r="C136" s="33">
        <v>13.893051838376779</v>
      </c>
      <c r="D136" s="33">
        <v>13.893051838376779</v>
      </c>
      <c r="E136" s="33">
        <v>13.893051838376779</v>
      </c>
      <c r="F136" s="33">
        <v>13.893051838376779</v>
      </c>
      <c r="G136" s="33">
        <v>13.893051838376779</v>
      </c>
      <c r="H136" s="33">
        <v>13.893051838376779</v>
      </c>
      <c r="I136" s="33">
        <v>13.893051838376779</v>
      </c>
      <c r="J136" s="33">
        <v>13.893051838376779</v>
      </c>
      <c r="K136" s="33">
        <v>13.893051838376779</v>
      </c>
      <c r="L136" s="33">
        <v>13.893051838376779</v>
      </c>
      <c r="M136" s="33">
        <v>13.893051838376779</v>
      </c>
      <c r="N136" s="33">
        <v>13.893051838376779</v>
      </c>
      <c r="O136" s="33">
        <v>13.893051838376779</v>
      </c>
      <c r="P136" s="33">
        <v>13.893051838376779</v>
      </c>
      <c r="Q136" s="33">
        <v>13.893051838376779</v>
      </c>
      <c r="R136" s="33">
        <v>13.893051838376779</v>
      </c>
      <c r="S136" s="33">
        <v>13.893051838376779</v>
      </c>
      <c r="T136" s="33">
        <v>13.893051838376779</v>
      </c>
      <c r="U136" s="33">
        <v>13.893051838376779</v>
      </c>
      <c r="V136" s="33">
        <v>13.893051838376779</v>
      </c>
    </row>
    <row r="137" spans="1:22" ht="36" x14ac:dyDescent="0.2">
      <c r="A137" s="36">
        <v>9</v>
      </c>
      <c r="B137" s="31" t="s">
        <v>21</v>
      </c>
      <c r="C137" s="33">
        <v>19.586047247415713</v>
      </c>
      <c r="D137" s="33">
        <v>19.586047247415713</v>
      </c>
      <c r="E137" s="33">
        <v>19.586047247415713</v>
      </c>
      <c r="F137" s="33">
        <v>19.586047247415713</v>
      </c>
      <c r="G137" s="33">
        <v>19.586047247415713</v>
      </c>
      <c r="H137" s="33">
        <v>19.586047247415713</v>
      </c>
      <c r="I137" s="33">
        <v>19.586047247415713</v>
      </c>
      <c r="J137" s="33">
        <v>19.586047247415713</v>
      </c>
      <c r="K137" s="33">
        <v>19.586047247415713</v>
      </c>
      <c r="L137" s="33">
        <v>19.586047247415713</v>
      </c>
      <c r="M137" s="33">
        <v>19.586047247415713</v>
      </c>
      <c r="N137" s="33">
        <v>19.586047247415713</v>
      </c>
      <c r="O137" s="33">
        <v>19.586047247415713</v>
      </c>
      <c r="P137" s="33">
        <v>19.586047247415713</v>
      </c>
      <c r="Q137" s="33">
        <v>19.586047247415713</v>
      </c>
      <c r="R137" s="33">
        <v>19.586047247415713</v>
      </c>
      <c r="S137" s="33">
        <v>19.586047247415713</v>
      </c>
      <c r="T137" s="33">
        <v>19.586047247415713</v>
      </c>
      <c r="U137" s="33">
        <v>19.586047247415713</v>
      </c>
      <c r="V137" s="33">
        <v>19.586047247415713</v>
      </c>
    </row>
    <row r="138" spans="1:22" ht="36" x14ac:dyDescent="0.2">
      <c r="A138" s="36">
        <v>10</v>
      </c>
      <c r="B138" s="31" t="s">
        <v>20</v>
      </c>
      <c r="C138" s="33">
        <v>7.1793787496220549</v>
      </c>
      <c r="D138" s="33">
        <v>7.1793787496220549</v>
      </c>
      <c r="E138" s="33">
        <v>7.1793787496220549</v>
      </c>
      <c r="F138" s="33">
        <v>7.1793787496220549</v>
      </c>
      <c r="G138" s="33">
        <v>7.1793787496220549</v>
      </c>
      <c r="H138" s="33">
        <v>7.1793787496220549</v>
      </c>
      <c r="I138" s="33">
        <v>7.1793787496220549</v>
      </c>
      <c r="J138" s="33">
        <v>7.1793787496220549</v>
      </c>
      <c r="K138" s="33">
        <v>7.1793787496220549</v>
      </c>
      <c r="L138" s="33">
        <v>7.1793787496220549</v>
      </c>
      <c r="M138" s="33">
        <v>7.1793787496220549</v>
      </c>
      <c r="N138" s="33">
        <v>7.1793787496220549</v>
      </c>
      <c r="O138" s="33">
        <v>7.1793787496220549</v>
      </c>
      <c r="P138" s="33">
        <v>7.1793787496220549</v>
      </c>
      <c r="Q138" s="33">
        <v>7.1793787496220549</v>
      </c>
      <c r="R138" s="33">
        <v>7.1793787496220549</v>
      </c>
      <c r="S138" s="33">
        <v>7.1793787496220549</v>
      </c>
      <c r="T138" s="33">
        <v>7.1793787496220549</v>
      </c>
      <c r="U138" s="33">
        <v>7.1793787496220549</v>
      </c>
      <c r="V138" s="33">
        <v>7.1793787496220549</v>
      </c>
    </row>
    <row r="139" spans="1:22" ht="36" x14ac:dyDescent="0.2">
      <c r="A139" s="36">
        <v>11</v>
      </c>
      <c r="B139" s="31" t="s">
        <v>19</v>
      </c>
      <c r="C139" s="33">
        <v>12.033680623454321</v>
      </c>
      <c r="D139" s="33">
        <v>12.033680623454321</v>
      </c>
      <c r="E139" s="33">
        <v>12.033680623454321</v>
      </c>
      <c r="F139" s="33">
        <v>12.033680623454321</v>
      </c>
      <c r="G139" s="33">
        <v>12.033680623454321</v>
      </c>
      <c r="H139" s="33">
        <v>12.033680623454321</v>
      </c>
      <c r="I139" s="33">
        <v>12.033680623454321</v>
      </c>
      <c r="J139" s="33">
        <v>12.033680623454321</v>
      </c>
      <c r="K139" s="33">
        <v>12.033680623454321</v>
      </c>
      <c r="L139" s="33">
        <v>12.033680623454321</v>
      </c>
      <c r="M139" s="33">
        <v>12.033680623454321</v>
      </c>
      <c r="N139" s="33">
        <v>12.033680623454321</v>
      </c>
      <c r="O139" s="33">
        <v>12.033680623454321</v>
      </c>
      <c r="P139" s="33">
        <v>12.033680623454321</v>
      </c>
      <c r="Q139" s="33">
        <v>12.033680623454321</v>
      </c>
      <c r="R139" s="33">
        <v>12.033680623454321</v>
      </c>
      <c r="S139" s="33">
        <v>12.033680623454321</v>
      </c>
      <c r="T139" s="33">
        <v>12.033680623454321</v>
      </c>
      <c r="U139" s="33">
        <v>12.033680623454321</v>
      </c>
      <c r="V139" s="33">
        <v>12.033680623454321</v>
      </c>
    </row>
    <row r="140" spans="1:22" ht="36" x14ac:dyDescent="0.2">
      <c r="A140" s="36">
        <v>12</v>
      </c>
      <c r="B140" s="31" t="s">
        <v>18</v>
      </c>
      <c r="C140" s="33">
        <v>15.661439721790806</v>
      </c>
      <c r="D140" s="33">
        <v>15.661439721790806</v>
      </c>
      <c r="E140" s="33">
        <v>15.661439721790806</v>
      </c>
      <c r="F140" s="33">
        <v>15.661439721790806</v>
      </c>
      <c r="G140" s="33">
        <v>15.661439721790806</v>
      </c>
      <c r="H140" s="33">
        <v>15.661439721790806</v>
      </c>
      <c r="I140" s="33">
        <v>15.661439721790806</v>
      </c>
      <c r="J140" s="33">
        <v>15.661439721790806</v>
      </c>
      <c r="K140" s="33">
        <v>15.661439721790806</v>
      </c>
      <c r="L140" s="33">
        <v>15.661439721790806</v>
      </c>
      <c r="M140" s="33">
        <v>15.661439721790806</v>
      </c>
      <c r="N140" s="33">
        <v>15.661439721790806</v>
      </c>
      <c r="O140" s="33">
        <v>15.661439721790806</v>
      </c>
      <c r="P140" s="33">
        <v>15.661439721790806</v>
      </c>
      <c r="Q140" s="33">
        <v>15.661439721790806</v>
      </c>
      <c r="R140" s="33">
        <v>15.661439721790806</v>
      </c>
      <c r="S140" s="33">
        <v>15.661439721790806</v>
      </c>
      <c r="T140" s="33">
        <v>15.661439721790806</v>
      </c>
      <c r="U140" s="33">
        <v>15.661439721790806</v>
      </c>
      <c r="V140" s="33">
        <v>15.661439721790806</v>
      </c>
    </row>
    <row r="141" spans="1:22" ht="36" x14ac:dyDescent="0.2">
      <c r="A141" s="36">
        <v>13</v>
      </c>
      <c r="B141" s="31" t="s">
        <v>50</v>
      </c>
      <c r="C141" s="33">
        <v>7.5750994693386673</v>
      </c>
      <c r="D141" s="33">
        <v>7.5750994693386673</v>
      </c>
      <c r="E141" s="33">
        <v>7.5750994693386673</v>
      </c>
      <c r="F141" s="33">
        <v>7.5750994693386673</v>
      </c>
      <c r="G141" s="33">
        <v>7.5750994693386673</v>
      </c>
      <c r="H141" s="33">
        <v>7.5750994693386673</v>
      </c>
      <c r="I141" s="33">
        <v>7.5750994693386673</v>
      </c>
      <c r="J141" s="33">
        <v>7.5750994693386673</v>
      </c>
      <c r="K141" s="33">
        <v>7.5750994693386673</v>
      </c>
      <c r="L141" s="33">
        <v>7.5750994693386673</v>
      </c>
      <c r="M141" s="33">
        <v>7.5750994693386673</v>
      </c>
      <c r="N141" s="33">
        <v>7.5750994693386673</v>
      </c>
      <c r="O141" s="33">
        <v>7.5750994693386673</v>
      </c>
      <c r="P141" s="33">
        <v>7.5750994693386673</v>
      </c>
      <c r="Q141" s="33">
        <v>7.5750994693386673</v>
      </c>
      <c r="R141" s="33">
        <v>7.5750994693386673</v>
      </c>
      <c r="S141" s="33">
        <v>7.5750994693386673</v>
      </c>
      <c r="T141" s="33">
        <v>7.5750994693386673</v>
      </c>
      <c r="U141" s="33">
        <v>7.5750994693386673</v>
      </c>
      <c r="V141" s="33">
        <v>7.5750994693386673</v>
      </c>
    </row>
    <row r="142" spans="1:22" ht="48" x14ac:dyDescent="0.2">
      <c r="A142" s="36">
        <v>14</v>
      </c>
      <c r="B142" s="31" t="s">
        <v>22</v>
      </c>
      <c r="C142" s="33">
        <v>3.9258280963262511</v>
      </c>
      <c r="D142" s="33">
        <v>3.9258280963262511</v>
      </c>
      <c r="E142" s="33">
        <v>3.9258280963262511</v>
      </c>
      <c r="F142" s="33">
        <v>3.9258280963262511</v>
      </c>
      <c r="G142" s="33">
        <v>3.9258280963262511</v>
      </c>
      <c r="H142" s="33">
        <v>3.9258280963262511</v>
      </c>
      <c r="I142" s="33">
        <v>3.9258280963262511</v>
      </c>
      <c r="J142" s="33">
        <v>3.9258280963262511</v>
      </c>
      <c r="K142" s="33">
        <v>3.9258280963262511</v>
      </c>
      <c r="L142" s="33">
        <v>3.9258280963262511</v>
      </c>
      <c r="M142" s="33">
        <v>3.9258280963262511</v>
      </c>
      <c r="N142" s="33">
        <v>3.9258280963262511</v>
      </c>
      <c r="O142" s="33">
        <v>3.9258280963262511</v>
      </c>
      <c r="P142" s="33">
        <v>3.9258280963262511</v>
      </c>
      <c r="Q142" s="33">
        <v>3.9258280963262511</v>
      </c>
      <c r="R142" s="33">
        <v>3.9258280963262511</v>
      </c>
      <c r="S142" s="33">
        <v>3.9258280963262511</v>
      </c>
      <c r="T142" s="33">
        <v>3.9258280963262511</v>
      </c>
      <c r="U142" s="33">
        <v>3.9258280963262511</v>
      </c>
      <c r="V142" s="33">
        <v>3.9258280963262511</v>
      </c>
    </row>
    <row r="143" spans="1:22" ht="36" x14ac:dyDescent="0.2">
      <c r="A143" s="36">
        <v>15</v>
      </c>
      <c r="B143" s="31" t="s">
        <v>23</v>
      </c>
      <c r="C143" s="33">
        <v>26.079580526658283</v>
      </c>
      <c r="D143" s="33">
        <v>26.079580526658283</v>
      </c>
      <c r="E143" s="33">
        <v>26.079580526658283</v>
      </c>
      <c r="F143" s="33">
        <v>26.079580526658283</v>
      </c>
      <c r="G143" s="33">
        <v>26.079580526658283</v>
      </c>
      <c r="H143" s="33">
        <v>26.079580526658283</v>
      </c>
      <c r="I143" s="33">
        <v>26.079580526658283</v>
      </c>
      <c r="J143" s="33">
        <v>26.079580526658283</v>
      </c>
      <c r="K143" s="33">
        <v>26.079580526658283</v>
      </c>
      <c r="L143" s="33">
        <v>26.079580526658283</v>
      </c>
      <c r="M143" s="33">
        <v>26.079580526658283</v>
      </c>
      <c r="N143" s="33">
        <v>26.079580526658283</v>
      </c>
      <c r="O143" s="33">
        <v>26.079580526658283</v>
      </c>
      <c r="P143" s="33">
        <v>26.079580526658283</v>
      </c>
      <c r="Q143" s="33">
        <v>26.079580526658283</v>
      </c>
      <c r="R143" s="33">
        <v>26.079580526658283</v>
      </c>
      <c r="S143" s="33">
        <v>26.079580526658283</v>
      </c>
      <c r="T143" s="33">
        <v>26.079580526658283</v>
      </c>
      <c r="U143" s="33">
        <v>26.079580526658283</v>
      </c>
      <c r="V143" s="33">
        <v>26.079580526658283</v>
      </c>
    </row>
    <row r="144" spans="1:22" ht="36" x14ac:dyDescent="0.2">
      <c r="A144" s="36">
        <v>16</v>
      </c>
      <c r="B144" s="31" t="s">
        <v>24</v>
      </c>
      <c r="C144" s="34">
        <v>0</v>
      </c>
      <c r="D144" s="34">
        <v>0</v>
      </c>
      <c r="E144" s="34">
        <v>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  <c r="Q144" s="34">
        <v>0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</row>
    <row r="145" spans="1:22" ht="36" x14ac:dyDescent="0.2">
      <c r="A145" s="36">
        <v>17</v>
      </c>
      <c r="B145" s="31" t="s">
        <v>25</v>
      </c>
      <c r="C145" s="33">
        <v>11.782993038027204</v>
      </c>
      <c r="D145" s="33">
        <v>11.782993038027204</v>
      </c>
      <c r="E145" s="33">
        <v>11.782993038027204</v>
      </c>
      <c r="F145" s="33">
        <v>11.782993038027204</v>
      </c>
      <c r="G145" s="33">
        <v>11.782993038027204</v>
      </c>
      <c r="H145" s="33">
        <v>11.782993038027204</v>
      </c>
      <c r="I145" s="33">
        <v>11.782993038027204</v>
      </c>
      <c r="J145" s="33">
        <v>11.782993038027204</v>
      </c>
      <c r="K145" s="33">
        <v>11.782993038027204</v>
      </c>
      <c r="L145" s="33">
        <v>11.782993038027204</v>
      </c>
      <c r="M145" s="33">
        <v>11.782993038027204</v>
      </c>
      <c r="N145" s="33">
        <v>11.782993038027204</v>
      </c>
      <c r="O145" s="33">
        <v>11.782993038027204</v>
      </c>
      <c r="P145" s="33">
        <v>11.782993038027204</v>
      </c>
      <c r="Q145" s="33">
        <v>11.782993038027204</v>
      </c>
      <c r="R145" s="33">
        <v>11.782993038027204</v>
      </c>
      <c r="S145" s="33">
        <v>11.782993038027204</v>
      </c>
      <c r="T145" s="33">
        <v>11.782993038027204</v>
      </c>
      <c r="U145" s="33">
        <v>11.782993038027204</v>
      </c>
      <c r="V145" s="33">
        <v>11.782993038027204</v>
      </c>
    </row>
    <row r="146" spans="1:22" ht="48" x14ac:dyDescent="0.2">
      <c r="A146" s="36">
        <v>18</v>
      </c>
      <c r="B146" s="31" t="s">
        <v>26</v>
      </c>
      <c r="C146" s="33">
        <v>14.02900069668139</v>
      </c>
      <c r="D146" s="33">
        <v>14.02900069668139</v>
      </c>
      <c r="E146" s="33">
        <v>14.02900069668139</v>
      </c>
      <c r="F146" s="33">
        <v>14.02900069668139</v>
      </c>
      <c r="G146" s="33">
        <v>14.02900069668139</v>
      </c>
      <c r="H146" s="33">
        <v>14.02900069668139</v>
      </c>
      <c r="I146" s="33">
        <v>14.02900069668139</v>
      </c>
      <c r="J146" s="33">
        <v>14.02900069668139</v>
      </c>
      <c r="K146" s="33">
        <v>14.02900069668139</v>
      </c>
      <c r="L146" s="33">
        <v>14.02900069668139</v>
      </c>
      <c r="M146" s="33">
        <v>14.02900069668139</v>
      </c>
      <c r="N146" s="33">
        <v>14.02900069668139</v>
      </c>
      <c r="O146" s="33">
        <v>14.02900069668139</v>
      </c>
      <c r="P146" s="33">
        <v>14.02900069668139</v>
      </c>
      <c r="Q146" s="33">
        <v>14.02900069668139</v>
      </c>
      <c r="R146" s="33">
        <v>14.02900069668139</v>
      </c>
      <c r="S146" s="33">
        <v>14.02900069668139</v>
      </c>
      <c r="T146" s="33">
        <v>14.02900069668139</v>
      </c>
      <c r="U146" s="33">
        <v>14.02900069668139</v>
      </c>
      <c r="V146" s="33">
        <v>14.02900069668139</v>
      </c>
    </row>
    <row r="147" spans="1:22" ht="48" x14ac:dyDescent="0.2">
      <c r="A147" s="36">
        <v>19</v>
      </c>
      <c r="B147" s="31" t="s">
        <v>28</v>
      </c>
      <c r="C147" s="33">
        <v>15.954094926904174</v>
      </c>
      <c r="D147" s="33">
        <v>15.954094926904174</v>
      </c>
      <c r="E147" s="33">
        <v>15.954094926904174</v>
      </c>
      <c r="F147" s="33">
        <v>15.954094926904174</v>
      </c>
      <c r="G147" s="33">
        <v>15.954094926904174</v>
      </c>
      <c r="H147" s="33">
        <v>15.954094926904174</v>
      </c>
      <c r="I147" s="33">
        <v>15.954094926904174</v>
      </c>
      <c r="J147" s="33">
        <v>15.954094926904174</v>
      </c>
      <c r="K147" s="33">
        <v>15.954094926904174</v>
      </c>
      <c r="L147" s="33">
        <v>15.954094926904174</v>
      </c>
      <c r="M147" s="33">
        <v>15.954094926904174</v>
      </c>
      <c r="N147" s="33">
        <v>15.954094926904174</v>
      </c>
      <c r="O147" s="33">
        <v>15.954094926904174</v>
      </c>
      <c r="P147" s="33">
        <v>15.954094926904174</v>
      </c>
      <c r="Q147" s="33">
        <v>15.954094926904174</v>
      </c>
      <c r="R147" s="33">
        <v>15.954094926904174</v>
      </c>
      <c r="S147" s="33">
        <v>15.954094926904174</v>
      </c>
      <c r="T147" s="33">
        <v>15.954094926904174</v>
      </c>
      <c r="U147" s="33">
        <v>15.954094926904174</v>
      </c>
      <c r="V147" s="33">
        <v>15.954094926904174</v>
      </c>
    </row>
    <row r="148" spans="1:22" ht="48" x14ac:dyDescent="0.2">
      <c r="A148" s="36">
        <v>20</v>
      </c>
      <c r="B148" s="31" t="s">
        <v>29</v>
      </c>
      <c r="C148" s="33">
        <v>1.986390682980256</v>
      </c>
      <c r="D148" s="33">
        <v>1.986390682980256</v>
      </c>
      <c r="E148" s="33">
        <v>1.986390682980256</v>
      </c>
      <c r="F148" s="33">
        <v>1.986390682980256</v>
      </c>
      <c r="G148" s="33">
        <v>1.986390682980256</v>
      </c>
      <c r="H148" s="33">
        <v>1.986390682980256</v>
      </c>
      <c r="I148" s="33">
        <v>1.986390682980256</v>
      </c>
      <c r="J148" s="33">
        <v>1.986390682980256</v>
      </c>
      <c r="K148" s="33">
        <v>1.986390682980256</v>
      </c>
      <c r="L148" s="33">
        <v>1.986390682980256</v>
      </c>
      <c r="M148" s="33">
        <v>1.986390682980256</v>
      </c>
      <c r="N148" s="33">
        <v>1.986390682980256</v>
      </c>
      <c r="O148" s="33">
        <v>1.986390682980256</v>
      </c>
      <c r="P148" s="33">
        <v>1.986390682980256</v>
      </c>
      <c r="Q148" s="33">
        <v>1.986390682980256</v>
      </c>
      <c r="R148" s="33">
        <v>1.986390682980256</v>
      </c>
      <c r="S148" s="33">
        <v>1.986390682980256</v>
      </c>
      <c r="T148" s="33">
        <v>1.986390682980256</v>
      </c>
      <c r="U148" s="33">
        <v>1.986390682980256</v>
      </c>
      <c r="V148" s="33">
        <v>1.986390682980256</v>
      </c>
    </row>
    <row r="149" spans="1:22" ht="48" x14ac:dyDescent="0.2">
      <c r="A149" s="36">
        <v>21</v>
      </c>
      <c r="B149" s="31" t="s">
        <v>27</v>
      </c>
      <c r="C149" s="33">
        <v>13.152197844308663</v>
      </c>
      <c r="D149" s="33">
        <v>13.152197844308663</v>
      </c>
      <c r="E149" s="33">
        <v>13.152197844308663</v>
      </c>
      <c r="F149" s="33">
        <v>13.152197844308663</v>
      </c>
      <c r="G149" s="33">
        <v>13.152197844308663</v>
      </c>
      <c r="H149" s="33">
        <v>13.152197844308663</v>
      </c>
      <c r="I149" s="33">
        <v>13.152197844308663</v>
      </c>
      <c r="J149" s="33">
        <v>13.152197844308663</v>
      </c>
      <c r="K149" s="33">
        <v>13.152197844308663</v>
      </c>
      <c r="L149" s="33">
        <v>13.152197844308663</v>
      </c>
      <c r="M149" s="33">
        <v>13.152197844308663</v>
      </c>
      <c r="N149" s="33">
        <v>13.152197844308663</v>
      </c>
      <c r="O149" s="33">
        <v>13.152197844308663</v>
      </c>
      <c r="P149" s="33">
        <v>13.152197844308663</v>
      </c>
      <c r="Q149" s="33">
        <v>13.152197844308663</v>
      </c>
      <c r="R149" s="33">
        <v>13.152197844308663</v>
      </c>
      <c r="S149" s="33">
        <v>13.152197844308663</v>
      </c>
      <c r="T149" s="33">
        <v>13.152197844308663</v>
      </c>
      <c r="U149" s="33">
        <v>13.152197844308663</v>
      </c>
      <c r="V149" s="33">
        <v>13.152197844308663</v>
      </c>
    </row>
    <row r="150" spans="1:22" ht="12.75" thickBot="1" x14ac:dyDescent="0.25">
      <c r="A150" s="15"/>
      <c r="B150" s="17" t="s">
        <v>3</v>
      </c>
      <c r="C150" s="40">
        <v>12.079736011954179</v>
      </c>
      <c r="D150" s="40">
        <v>12.069242863740378</v>
      </c>
      <c r="E150" s="40">
        <v>12.058747210545439</v>
      </c>
      <c r="F150" s="40">
        <v>12.048249051472224</v>
      </c>
      <c r="G150" s="40">
        <v>12.037748385623219</v>
      </c>
      <c r="H150" s="40">
        <v>12.037748385623219</v>
      </c>
      <c r="I150" s="40">
        <v>12.037748385623219</v>
      </c>
      <c r="J150" s="40">
        <v>12.037748385623219</v>
      </c>
      <c r="K150" s="40">
        <v>12.037748385623219</v>
      </c>
      <c r="L150" s="40">
        <v>12.037748385623219</v>
      </c>
      <c r="M150" s="40">
        <v>12.037748385623219</v>
      </c>
      <c r="N150" s="40">
        <v>12.037748385623219</v>
      </c>
      <c r="O150" s="40">
        <v>12.037748385623219</v>
      </c>
      <c r="P150" s="40">
        <v>12.037748385623219</v>
      </c>
      <c r="Q150" s="40">
        <v>12.037748385623219</v>
      </c>
      <c r="R150" s="40">
        <v>12.0377483856232</v>
      </c>
      <c r="S150" s="40">
        <v>12.0377483856232</v>
      </c>
      <c r="T150" s="40">
        <v>12.0377483856232</v>
      </c>
      <c r="U150" s="40">
        <v>12.0377483856232</v>
      </c>
      <c r="V150" s="40">
        <v>12.0377483856232</v>
      </c>
    </row>
    <row r="152" spans="1:22" ht="15.75" x14ac:dyDescent="0.25">
      <c r="A152" s="51" t="s">
        <v>30</v>
      </c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</row>
    <row r="153" spans="1:22" ht="12.75" thickBot="1" x14ac:dyDescent="0.25"/>
    <row r="154" spans="1:22" ht="12.75" thickBot="1" x14ac:dyDescent="0.25">
      <c r="A154" s="52" t="s">
        <v>2</v>
      </c>
      <c r="B154" s="54" t="s">
        <v>0</v>
      </c>
      <c r="C154" s="56" t="s">
        <v>1</v>
      </c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8"/>
    </row>
    <row r="155" spans="1:22" ht="12.75" thickBot="1" x14ac:dyDescent="0.25">
      <c r="A155" s="53"/>
      <c r="B155" s="55"/>
      <c r="C155" s="21">
        <v>2019</v>
      </c>
      <c r="D155" s="19">
        <v>2020</v>
      </c>
      <c r="E155" s="19">
        <v>2021</v>
      </c>
      <c r="F155" s="19">
        <v>2022</v>
      </c>
      <c r="G155" s="19">
        <v>2023</v>
      </c>
      <c r="H155" s="19">
        <v>2024</v>
      </c>
      <c r="I155" s="19">
        <v>2025</v>
      </c>
      <c r="J155" s="19">
        <v>2026</v>
      </c>
      <c r="K155" s="19">
        <v>2027</v>
      </c>
      <c r="L155" s="19">
        <v>2028</v>
      </c>
      <c r="M155" s="19">
        <v>2029</v>
      </c>
      <c r="N155" s="19">
        <v>2030</v>
      </c>
      <c r="O155" s="19">
        <v>2031</v>
      </c>
      <c r="P155" s="19">
        <v>2032</v>
      </c>
      <c r="Q155" s="19">
        <v>2033</v>
      </c>
      <c r="R155" s="19">
        <v>2034</v>
      </c>
      <c r="S155" s="19">
        <v>2035</v>
      </c>
      <c r="T155" s="19">
        <v>2036</v>
      </c>
      <c r="U155" s="19">
        <v>2037</v>
      </c>
      <c r="V155" s="20">
        <v>2038</v>
      </c>
    </row>
    <row r="156" spans="1:22" s="25" customFormat="1" ht="36" x14ac:dyDescent="0.2">
      <c r="A156" s="36">
        <v>1</v>
      </c>
      <c r="B156" s="31" t="s">
        <v>12</v>
      </c>
      <c r="C156" s="37">
        <v>206.7</v>
      </c>
      <c r="D156" s="37">
        <v>206.7</v>
      </c>
      <c r="E156" s="37">
        <v>206.7</v>
      </c>
      <c r="F156" s="37">
        <v>206.7</v>
      </c>
      <c r="G156" s="37">
        <v>206.7</v>
      </c>
      <c r="H156" s="37">
        <v>206.7</v>
      </c>
      <c r="I156" s="37">
        <v>206.7</v>
      </c>
      <c r="J156" s="37">
        <v>206.7</v>
      </c>
      <c r="K156" s="37">
        <v>206.7</v>
      </c>
      <c r="L156" s="37">
        <v>206.7</v>
      </c>
      <c r="M156" s="37">
        <v>160.6</v>
      </c>
      <c r="N156" s="37">
        <v>160.6</v>
      </c>
      <c r="O156" s="37">
        <v>160.6</v>
      </c>
      <c r="P156" s="37">
        <v>160.6</v>
      </c>
      <c r="Q156" s="37">
        <v>160.6</v>
      </c>
      <c r="R156" s="37">
        <v>160.6</v>
      </c>
      <c r="S156" s="37">
        <v>160.6</v>
      </c>
      <c r="T156" s="37">
        <v>160.6</v>
      </c>
      <c r="U156" s="37">
        <v>160.6</v>
      </c>
      <c r="V156" s="37">
        <v>160.6</v>
      </c>
    </row>
    <row r="157" spans="1:22" s="25" customFormat="1" ht="36" x14ac:dyDescent="0.2">
      <c r="A157" s="36">
        <v>2</v>
      </c>
      <c r="B157" s="31" t="s">
        <v>51</v>
      </c>
      <c r="C157" s="37">
        <v>175.1</v>
      </c>
      <c r="D157" s="37">
        <v>175.1</v>
      </c>
      <c r="E157" s="37">
        <v>175.1</v>
      </c>
      <c r="F157" s="37">
        <v>175.1</v>
      </c>
      <c r="G157" s="37">
        <v>175.1</v>
      </c>
      <c r="H157" s="37">
        <v>175.1</v>
      </c>
      <c r="I157" s="37">
        <v>175.1</v>
      </c>
      <c r="J157" s="37">
        <v>175.1</v>
      </c>
      <c r="K157" s="37">
        <v>175.1</v>
      </c>
      <c r="L157" s="37">
        <v>175.1</v>
      </c>
      <c r="M157" s="37">
        <v>175.1</v>
      </c>
      <c r="N157" s="37">
        <v>175.1</v>
      </c>
      <c r="O157" s="37">
        <v>175.1</v>
      </c>
      <c r="P157" s="37">
        <v>175.1</v>
      </c>
      <c r="Q157" s="37">
        <v>175.1</v>
      </c>
      <c r="R157" s="37">
        <v>175.1</v>
      </c>
      <c r="S157" s="37">
        <v>175.1</v>
      </c>
      <c r="T157" s="37">
        <v>175.1</v>
      </c>
      <c r="U157" s="37">
        <v>175.1</v>
      </c>
      <c r="V157" s="37">
        <v>175.1</v>
      </c>
    </row>
    <row r="158" spans="1:22" s="25" customFormat="1" ht="36" x14ac:dyDescent="0.2">
      <c r="A158" s="36">
        <v>3</v>
      </c>
      <c r="B158" s="31" t="s">
        <v>13</v>
      </c>
      <c r="C158" s="37">
        <v>158.80000000000001</v>
      </c>
      <c r="D158" s="37">
        <v>158.80000000000001</v>
      </c>
      <c r="E158" s="37">
        <v>158.80000000000001</v>
      </c>
      <c r="F158" s="37">
        <v>158.80000000000001</v>
      </c>
      <c r="G158" s="37">
        <v>158.80000000000001</v>
      </c>
      <c r="H158" s="37">
        <v>158.80000000000001</v>
      </c>
      <c r="I158" s="37">
        <v>158.80000000000001</v>
      </c>
      <c r="J158" s="37">
        <v>158.80000000000001</v>
      </c>
      <c r="K158" s="37">
        <v>158.80000000000001</v>
      </c>
      <c r="L158" s="37">
        <v>158.80000000000001</v>
      </c>
      <c r="M158" s="37">
        <v>158.80000000000001</v>
      </c>
      <c r="N158" s="37">
        <v>158.80000000000001</v>
      </c>
      <c r="O158" s="37">
        <v>158.80000000000001</v>
      </c>
      <c r="P158" s="37">
        <v>158.80000000000001</v>
      </c>
      <c r="Q158" s="37">
        <v>158.80000000000001</v>
      </c>
      <c r="R158" s="37">
        <v>158.80000000000001</v>
      </c>
      <c r="S158" s="37">
        <v>158.80000000000001</v>
      </c>
      <c r="T158" s="37">
        <v>158.80000000000001</v>
      </c>
      <c r="U158" s="37">
        <v>158.80000000000001</v>
      </c>
      <c r="V158" s="37">
        <v>158.80000000000001</v>
      </c>
    </row>
    <row r="159" spans="1:22" s="25" customFormat="1" ht="36" x14ac:dyDescent="0.2">
      <c r="A159" s="36">
        <v>4</v>
      </c>
      <c r="B159" s="31" t="s">
        <v>14</v>
      </c>
      <c r="C159" s="37">
        <v>190.8</v>
      </c>
      <c r="D159" s="37">
        <v>190.8</v>
      </c>
      <c r="E159" s="37">
        <v>190.8</v>
      </c>
      <c r="F159" s="37">
        <v>190.8</v>
      </c>
      <c r="G159" s="37">
        <v>190.8</v>
      </c>
      <c r="H159" s="37">
        <v>190.8</v>
      </c>
      <c r="I159" s="37">
        <v>190.8</v>
      </c>
      <c r="J159" s="37">
        <v>190.8</v>
      </c>
      <c r="K159" s="37">
        <v>190.8</v>
      </c>
      <c r="L159" s="37">
        <v>190.8</v>
      </c>
      <c r="M159" s="37">
        <v>190.8</v>
      </c>
      <c r="N159" s="37">
        <v>190.8</v>
      </c>
      <c r="O159" s="37">
        <v>160.6</v>
      </c>
      <c r="P159" s="37">
        <v>160.6</v>
      </c>
      <c r="Q159" s="37">
        <v>160.6</v>
      </c>
      <c r="R159" s="37">
        <v>160.6</v>
      </c>
      <c r="S159" s="37">
        <v>160.6</v>
      </c>
      <c r="T159" s="37">
        <v>160.6</v>
      </c>
      <c r="U159" s="37">
        <v>160.6</v>
      </c>
      <c r="V159" s="37">
        <v>160.6</v>
      </c>
    </row>
    <row r="160" spans="1:22" s="25" customFormat="1" ht="48" x14ac:dyDescent="0.2">
      <c r="A160" s="36">
        <v>5</v>
      </c>
      <c r="B160" s="31" t="s">
        <v>49</v>
      </c>
      <c r="C160" s="37">
        <v>188.4</v>
      </c>
      <c r="D160" s="37">
        <v>188.4</v>
      </c>
      <c r="E160" s="37">
        <v>188.4</v>
      </c>
      <c r="F160" s="37">
        <v>188.4</v>
      </c>
      <c r="G160" s="37">
        <v>188.4</v>
      </c>
      <c r="H160" s="37">
        <v>188.4</v>
      </c>
      <c r="I160" s="37">
        <v>188.4</v>
      </c>
      <c r="J160" s="37">
        <v>188.4</v>
      </c>
      <c r="K160" s="37">
        <v>188.4</v>
      </c>
      <c r="L160" s="37">
        <v>188.4</v>
      </c>
      <c r="M160" s="37">
        <v>188.4</v>
      </c>
      <c r="N160" s="37">
        <v>188.4</v>
      </c>
      <c r="O160" s="37">
        <v>188.4</v>
      </c>
      <c r="P160" s="37">
        <v>188.4</v>
      </c>
      <c r="Q160" s="37">
        <v>188.4</v>
      </c>
      <c r="R160" s="37">
        <v>188.4</v>
      </c>
      <c r="S160" s="37">
        <v>188.4</v>
      </c>
      <c r="T160" s="37">
        <v>188.4</v>
      </c>
      <c r="U160" s="37">
        <v>188.4</v>
      </c>
      <c r="V160" s="37">
        <v>188.4</v>
      </c>
    </row>
    <row r="161" spans="1:22" s="25" customFormat="1" ht="36" x14ac:dyDescent="0.2">
      <c r="A161" s="36">
        <v>6</v>
      </c>
      <c r="B161" s="31" t="s">
        <v>15</v>
      </c>
      <c r="C161" s="37">
        <v>158.69999999999999</v>
      </c>
      <c r="D161" s="37">
        <v>158.69999999999999</v>
      </c>
      <c r="E161" s="37">
        <v>158.69999999999999</v>
      </c>
      <c r="F161" s="37">
        <v>158.69999999999999</v>
      </c>
      <c r="G161" s="37">
        <v>158.69999999999999</v>
      </c>
      <c r="H161" s="37">
        <v>158.69999999999999</v>
      </c>
      <c r="I161" s="37">
        <v>158.69999999999999</v>
      </c>
      <c r="J161" s="37">
        <v>158.69999999999999</v>
      </c>
      <c r="K161" s="37">
        <v>158.69999999999999</v>
      </c>
      <c r="L161" s="37">
        <v>158.69999999999999</v>
      </c>
      <c r="M161" s="37">
        <v>158.69999999999999</v>
      </c>
      <c r="N161" s="37">
        <v>158.69999999999999</v>
      </c>
      <c r="O161" s="37">
        <v>158.69999999999999</v>
      </c>
      <c r="P161" s="37">
        <v>158.69999999999999</v>
      </c>
      <c r="Q161" s="37">
        <v>158.69999999999999</v>
      </c>
      <c r="R161" s="37">
        <v>158.69999999999999</v>
      </c>
      <c r="S161" s="37">
        <v>158.69999999999999</v>
      </c>
      <c r="T161" s="37">
        <v>158.69999999999999</v>
      </c>
      <c r="U161" s="37">
        <v>158.69999999999999</v>
      </c>
      <c r="V161" s="37">
        <v>158.69999999999999</v>
      </c>
    </row>
    <row r="162" spans="1:22" s="25" customFormat="1" ht="36" x14ac:dyDescent="0.2">
      <c r="A162" s="36">
        <v>7</v>
      </c>
      <c r="B162" s="31" t="s">
        <v>16</v>
      </c>
      <c r="C162" s="37">
        <v>160.69999999999999</v>
      </c>
      <c r="D162" s="37">
        <v>160.69999999999999</v>
      </c>
      <c r="E162" s="37">
        <v>160.69999999999999</v>
      </c>
      <c r="F162" s="37">
        <v>160.69999999999999</v>
      </c>
      <c r="G162" s="37">
        <v>160.69999999999999</v>
      </c>
      <c r="H162" s="37">
        <v>160.69999999999999</v>
      </c>
      <c r="I162" s="37">
        <v>160.69999999999999</v>
      </c>
      <c r="J162" s="37">
        <v>160.69999999999999</v>
      </c>
      <c r="K162" s="37">
        <v>160.69999999999999</v>
      </c>
      <c r="L162" s="37">
        <v>160.69999999999999</v>
      </c>
      <c r="M162" s="37">
        <v>160.69999999999999</v>
      </c>
      <c r="N162" s="37">
        <v>160.69999999999999</v>
      </c>
      <c r="O162" s="37">
        <v>160.69999999999999</v>
      </c>
      <c r="P162" s="37">
        <v>160.69999999999999</v>
      </c>
      <c r="Q162" s="37">
        <v>160.69999999999999</v>
      </c>
      <c r="R162" s="37">
        <v>160.69999999999999</v>
      </c>
      <c r="S162" s="37">
        <v>160.69999999999999</v>
      </c>
      <c r="T162" s="37">
        <v>160.69999999999999</v>
      </c>
      <c r="U162" s="37">
        <v>160.69999999999999</v>
      </c>
      <c r="V162" s="37">
        <v>160.69999999999999</v>
      </c>
    </row>
    <row r="163" spans="1:22" s="25" customFormat="1" ht="36" x14ac:dyDescent="0.2">
      <c r="A163" s="36">
        <v>8</v>
      </c>
      <c r="B163" s="31" t="s">
        <v>17</v>
      </c>
      <c r="C163" s="37">
        <v>158.69999999999999</v>
      </c>
      <c r="D163" s="37">
        <v>158.69999999999999</v>
      </c>
      <c r="E163" s="37">
        <v>158.69999999999999</v>
      </c>
      <c r="F163" s="37">
        <v>158.69999999999999</v>
      </c>
      <c r="G163" s="37">
        <v>158.69999999999999</v>
      </c>
      <c r="H163" s="37">
        <v>158.69999999999999</v>
      </c>
      <c r="I163" s="37">
        <v>158.69999999999999</v>
      </c>
      <c r="J163" s="37">
        <v>158.69999999999999</v>
      </c>
      <c r="K163" s="37">
        <v>158.69999999999999</v>
      </c>
      <c r="L163" s="37">
        <v>158.69999999999999</v>
      </c>
      <c r="M163" s="37">
        <v>158.69999999999999</v>
      </c>
      <c r="N163" s="37">
        <v>158.69999999999999</v>
      </c>
      <c r="O163" s="37">
        <v>158.69999999999999</v>
      </c>
      <c r="P163" s="37">
        <v>158.69999999999999</v>
      </c>
      <c r="Q163" s="37">
        <v>158.69999999999999</v>
      </c>
      <c r="R163" s="37">
        <v>158.69999999999999</v>
      </c>
      <c r="S163" s="37">
        <v>158.69999999999999</v>
      </c>
      <c r="T163" s="37">
        <v>158.69999999999999</v>
      </c>
      <c r="U163" s="37">
        <v>158.69999999999999</v>
      </c>
      <c r="V163" s="37">
        <v>158.69999999999999</v>
      </c>
    </row>
    <row r="164" spans="1:22" s="25" customFormat="1" ht="36" x14ac:dyDescent="0.2">
      <c r="A164" s="36">
        <v>9</v>
      </c>
      <c r="B164" s="31" t="s">
        <v>21</v>
      </c>
      <c r="C164" s="37">
        <v>164.7</v>
      </c>
      <c r="D164" s="37">
        <v>164.7</v>
      </c>
      <c r="E164" s="37">
        <v>164.7</v>
      </c>
      <c r="F164" s="37">
        <v>164.7</v>
      </c>
      <c r="G164" s="37">
        <v>164.7</v>
      </c>
      <c r="H164" s="37">
        <v>164.7</v>
      </c>
      <c r="I164" s="37">
        <v>164.7</v>
      </c>
      <c r="J164" s="37">
        <v>164.7</v>
      </c>
      <c r="K164" s="37">
        <v>164.7</v>
      </c>
      <c r="L164" s="37">
        <v>164.7</v>
      </c>
      <c r="M164" s="37">
        <v>164.7</v>
      </c>
      <c r="N164" s="37">
        <v>164.7</v>
      </c>
      <c r="O164" s="37">
        <v>164.7</v>
      </c>
      <c r="P164" s="37">
        <v>164.7</v>
      </c>
      <c r="Q164" s="37">
        <v>164.7</v>
      </c>
      <c r="R164" s="37">
        <v>164.7</v>
      </c>
      <c r="S164" s="37">
        <v>164.7</v>
      </c>
      <c r="T164" s="37">
        <v>164.7</v>
      </c>
      <c r="U164" s="37">
        <v>164.7</v>
      </c>
      <c r="V164" s="37">
        <v>164.7</v>
      </c>
    </row>
    <row r="165" spans="1:22" s="25" customFormat="1" ht="36" x14ac:dyDescent="0.2">
      <c r="A165" s="36">
        <v>10</v>
      </c>
      <c r="B165" s="31" t="s">
        <v>20</v>
      </c>
      <c r="C165" s="37">
        <v>195.1</v>
      </c>
      <c r="D165" s="37">
        <v>195.1</v>
      </c>
      <c r="E165" s="37">
        <v>195.1</v>
      </c>
      <c r="F165" s="37">
        <v>195.1</v>
      </c>
      <c r="G165" s="37">
        <v>195.1</v>
      </c>
      <c r="H165" s="37">
        <v>195.1</v>
      </c>
      <c r="I165" s="37">
        <v>195.1</v>
      </c>
      <c r="J165" s="37">
        <v>195.1</v>
      </c>
      <c r="K165" s="37">
        <v>195.1</v>
      </c>
      <c r="L165" s="37">
        <v>195.1</v>
      </c>
      <c r="M165" s="37">
        <v>160.6</v>
      </c>
      <c r="N165" s="37">
        <v>160.6</v>
      </c>
      <c r="O165" s="37">
        <v>160.6</v>
      </c>
      <c r="P165" s="37">
        <v>160.6</v>
      </c>
      <c r="Q165" s="37">
        <v>160.6</v>
      </c>
      <c r="R165" s="37">
        <v>160.6</v>
      </c>
      <c r="S165" s="37">
        <v>160.6</v>
      </c>
      <c r="T165" s="37">
        <v>160.6</v>
      </c>
      <c r="U165" s="37">
        <v>160.6</v>
      </c>
      <c r="V165" s="37">
        <v>160.6</v>
      </c>
    </row>
    <row r="166" spans="1:22" s="25" customFormat="1" ht="36" x14ac:dyDescent="0.2">
      <c r="A166" s="36">
        <v>11</v>
      </c>
      <c r="B166" s="31" t="s">
        <v>19</v>
      </c>
      <c r="C166" s="37">
        <v>162.4</v>
      </c>
      <c r="D166" s="37">
        <v>162.4</v>
      </c>
      <c r="E166" s="37">
        <v>162.4</v>
      </c>
      <c r="F166" s="37">
        <v>162.4</v>
      </c>
      <c r="G166" s="37">
        <v>162.4</v>
      </c>
      <c r="H166" s="37">
        <v>162.4</v>
      </c>
      <c r="I166" s="37">
        <v>162.4</v>
      </c>
      <c r="J166" s="37">
        <v>162.4</v>
      </c>
      <c r="K166" s="37">
        <v>162.4</v>
      </c>
      <c r="L166" s="37">
        <v>162.4</v>
      </c>
      <c r="M166" s="37">
        <v>162.4</v>
      </c>
      <c r="N166" s="37">
        <v>162.4</v>
      </c>
      <c r="O166" s="37">
        <v>162.4</v>
      </c>
      <c r="P166" s="37">
        <v>162.4</v>
      </c>
      <c r="Q166" s="37">
        <v>162.4</v>
      </c>
      <c r="R166" s="37">
        <v>162.4</v>
      </c>
      <c r="S166" s="37">
        <v>162.4</v>
      </c>
      <c r="T166" s="37">
        <v>162.4</v>
      </c>
      <c r="U166" s="37">
        <v>162.4</v>
      </c>
      <c r="V166" s="37">
        <v>162.4</v>
      </c>
    </row>
    <row r="167" spans="1:22" s="25" customFormat="1" ht="36" x14ac:dyDescent="0.2">
      <c r="A167" s="36">
        <v>12</v>
      </c>
      <c r="B167" s="31" t="s">
        <v>18</v>
      </c>
      <c r="C167" s="37">
        <v>176.9</v>
      </c>
      <c r="D167" s="37">
        <v>176.9</v>
      </c>
      <c r="E167" s="37">
        <v>176.9</v>
      </c>
      <c r="F167" s="37">
        <v>176.9</v>
      </c>
      <c r="G167" s="37">
        <v>160.6</v>
      </c>
      <c r="H167" s="37">
        <v>160.6</v>
      </c>
      <c r="I167" s="37">
        <v>160.6</v>
      </c>
      <c r="J167" s="37">
        <v>160.6</v>
      </c>
      <c r="K167" s="37">
        <v>160.6</v>
      </c>
      <c r="L167" s="37">
        <v>160.6</v>
      </c>
      <c r="M167" s="37">
        <v>160.6</v>
      </c>
      <c r="N167" s="37">
        <v>160.6</v>
      </c>
      <c r="O167" s="37">
        <v>160.6</v>
      </c>
      <c r="P167" s="37">
        <v>160.6</v>
      </c>
      <c r="Q167" s="37">
        <v>160.6</v>
      </c>
      <c r="R167" s="37">
        <v>160.6</v>
      </c>
      <c r="S167" s="37">
        <v>160.6</v>
      </c>
      <c r="T167" s="37">
        <v>160.6</v>
      </c>
      <c r="U167" s="37">
        <v>160.6</v>
      </c>
      <c r="V167" s="37">
        <v>160.6</v>
      </c>
    </row>
    <row r="168" spans="1:22" s="25" customFormat="1" ht="36" x14ac:dyDescent="0.2">
      <c r="A168" s="36">
        <v>13</v>
      </c>
      <c r="B168" s="31" t="s">
        <v>50</v>
      </c>
      <c r="C168" s="37">
        <v>168.3</v>
      </c>
      <c r="D168" s="37">
        <v>168.3</v>
      </c>
      <c r="E168" s="37">
        <v>168.3</v>
      </c>
      <c r="F168" s="37">
        <v>168.3</v>
      </c>
      <c r="G168" s="37">
        <v>168.3</v>
      </c>
      <c r="H168" s="37">
        <v>168.3</v>
      </c>
      <c r="I168" s="37">
        <v>168.3</v>
      </c>
      <c r="J168" s="37">
        <v>168.3</v>
      </c>
      <c r="K168" s="37">
        <v>168.3</v>
      </c>
      <c r="L168" s="37">
        <v>168.3</v>
      </c>
      <c r="M168" s="37">
        <v>168.3</v>
      </c>
      <c r="N168" s="37">
        <v>168.3</v>
      </c>
      <c r="O168" s="37">
        <v>168.3</v>
      </c>
      <c r="P168" s="37">
        <v>168.3</v>
      </c>
      <c r="Q168" s="37">
        <v>168.3</v>
      </c>
      <c r="R168" s="37">
        <v>168.3</v>
      </c>
      <c r="S168" s="37">
        <v>168.3</v>
      </c>
      <c r="T168" s="37">
        <v>168.3</v>
      </c>
      <c r="U168" s="37">
        <v>168.3</v>
      </c>
      <c r="V168" s="37">
        <v>168.3</v>
      </c>
    </row>
    <row r="169" spans="1:22" s="25" customFormat="1" ht="48" x14ac:dyDescent="0.2">
      <c r="A169" s="36">
        <v>14</v>
      </c>
      <c r="B169" s="31" t="s">
        <v>22</v>
      </c>
      <c r="C169" s="37">
        <v>173.9</v>
      </c>
      <c r="D169" s="37">
        <v>173.9</v>
      </c>
      <c r="E169" s="37">
        <v>173.9</v>
      </c>
      <c r="F169" s="37">
        <v>173.9</v>
      </c>
      <c r="G169" s="37">
        <v>173.9</v>
      </c>
      <c r="H169" s="37">
        <v>173.9</v>
      </c>
      <c r="I169" s="37">
        <v>173.9</v>
      </c>
      <c r="J169" s="37">
        <v>173.9</v>
      </c>
      <c r="K169" s="37">
        <v>173.9</v>
      </c>
      <c r="L169" s="37">
        <v>173.9</v>
      </c>
      <c r="M169" s="37">
        <v>173.9</v>
      </c>
      <c r="N169" s="37">
        <v>173.9</v>
      </c>
      <c r="O169" s="37">
        <v>173.9</v>
      </c>
      <c r="P169" s="37">
        <v>173.9</v>
      </c>
      <c r="Q169" s="37">
        <v>173.9</v>
      </c>
      <c r="R169" s="37">
        <v>173.9</v>
      </c>
      <c r="S169" s="37">
        <v>173.9</v>
      </c>
      <c r="T169" s="37">
        <v>173.9</v>
      </c>
      <c r="U169" s="37">
        <v>173.9</v>
      </c>
      <c r="V169" s="37">
        <v>173.9</v>
      </c>
    </row>
    <row r="170" spans="1:22" s="25" customFormat="1" ht="36" x14ac:dyDescent="0.2">
      <c r="A170" s="36">
        <v>15</v>
      </c>
      <c r="B170" s="31" t="s">
        <v>23</v>
      </c>
      <c r="C170" s="37">
        <v>168.3</v>
      </c>
      <c r="D170" s="37">
        <v>168.3</v>
      </c>
      <c r="E170" s="37">
        <v>168.3</v>
      </c>
      <c r="F170" s="37">
        <v>168.3</v>
      </c>
      <c r="G170" s="37">
        <v>168.3</v>
      </c>
      <c r="H170" s="37">
        <v>168.3</v>
      </c>
      <c r="I170" s="37">
        <v>168.3</v>
      </c>
      <c r="J170" s="37">
        <v>168.3</v>
      </c>
      <c r="K170" s="37">
        <v>168.3</v>
      </c>
      <c r="L170" s="37">
        <v>168.3</v>
      </c>
      <c r="M170" s="37">
        <v>168.3</v>
      </c>
      <c r="N170" s="37">
        <v>168.3</v>
      </c>
      <c r="O170" s="37">
        <v>168.3</v>
      </c>
      <c r="P170" s="37">
        <v>168.3</v>
      </c>
      <c r="Q170" s="37">
        <v>168.3</v>
      </c>
      <c r="R170" s="37">
        <v>168.3</v>
      </c>
      <c r="S170" s="37">
        <v>168.3</v>
      </c>
      <c r="T170" s="37">
        <v>168.3</v>
      </c>
      <c r="U170" s="37">
        <v>168.3</v>
      </c>
      <c r="V170" s="37">
        <v>168.3</v>
      </c>
    </row>
    <row r="171" spans="1:22" s="25" customFormat="1" ht="36" x14ac:dyDescent="0.2">
      <c r="A171" s="36">
        <v>16</v>
      </c>
      <c r="B171" s="31" t="s">
        <v>24</v>
      </c>
      <c r="C171" s="37">
        <v>162.4</v>
      </c>
      <c r="D171" s="37">
        <v>162.4</v>
      </c>
      <c r="E171" s="37">
        <v>162.4</v>
      </c>
      <c r="F171" s="37">
        <v>162.4</v>
      </c>
      <c r="G171" s="37">
        <v>162.4</v>
      </c>
      <c r="H171" s="37">
        <v>162.4</v>
      </c>
      <c r="I171" s="37">
        <v>162.4</v>
      </c>
      <c r="J171" s="37">
        <v>162.4</v>
      </c>
      <c r="K171" s="37">
        <v>162.4</v>
      </c>
      <c r="L171" s="37">
        <v>162.4</v>
      </c>
      <c r="M171" s="37">
        <v>162.4</v>
      </c>
      <c r="N171" s="37">
        <v>162.4</v>
      </c>
      <c r="O171" s="37">
        <v>162.4</v>
      </c>
      <c r="P171" s="37">
        <v>162.4</v>
      </c>
      <c r="Q171" s="37">
        <v>162.4</v>
      </c>
      <c r="R171" s="37">
        <v>162.4</v>
      </c>
      <c r="S171" s="37">
        <v>162.4</v>
      </c>
      <c r="T171" s="37">
        <v>162.4</v>
      </c>
      <c r="U171" s="37">
        <v>162.4</v>
      </c>
      <c r="V171" s="37">
        <v>162.4</v>
      </c>
    </row>
    <row r="172" spans="1:22" s="25" customFormat="1" ht="36" x14ac:dyDescent="0.2">
      <c r="A172" s="36">
        <v>17</v>
      </c>
      <c r="B172" s="31" t="s">
        <v>25</v>
      </c>
      <c r="C172" s="37">
        <v>164.9</v>
      </c>
      <c r="D172" s="37">
        <v>164.9</v>
      </c>
      <c r="E172" s="37">
        <v>164.9</v>
      </c>
      <c r="F172" s="37">
        <v>164.9</v>
      </c>
      <c r="G172" s="37">
        <v>164.9</v>
      </c>
      <c r="H172" s="37">
        <v>164.9</v>
      </c>
      <c r="I172" s="37">
        <v>164.9</v>
      </c>
      <c r="J172" s="37">
        <v>164.9</v>
      </c>
      <c r="K172" s="37">
        <v>164.9</v>
      </c>
      <c r="L172" s="37">
        <v>164.9</v>
      </c>
      <c r="M172" s="37">
        <v>164.9</v>
      </c>
      <c r="N172" s="37">
        <v>164.9</v>
      </c>
      <c r="O172" s="37">
        <v>164.9</v>
      </c>
      <c r="P172" s="37">
        <v>164.9</v>
      </c>
      <c r="Q172" s="37">
        <v>164.9</v>
      </c>
      <c r="R172" s="37">
        <v>164.9</v>
      </c>
      <c r="S172" s="37">
        <v>164.9</v>
      </c>
      <c r="T172" s="37">
        <v>164.9</v>
      </c>
      <c r="U172" s="37">
        <v>164.9</v>
      </c>
      <c r="V172" s="37">
        <v>164.9</v>
      </c>
    </row>
    <row r="173" spans="1:22" s="25" customFormat="1" ht="48" x14ac:dyDescent="0.2">
      <c r="A173" s="36">
        <v>18</v>
      </c>
      <c r="B173" s="31" t="s">
        <v>26</v>
      </c>
      <c r="C173" s="37">
        <v>164.2</v>
      </c>
      <c r="D173" s="37">
        <v>164.2</v>
      </c>
      <c r="E173" s="37">
        <v>164.2</v>
      </c>
      <c r="F173" s="37">
        <v>164.2</v>
      </c>
      <c r="G173" s="37">
        <v>164.2</v>
      </c>
      <c r="H173" s="37">
        <v>164.2</v>
      </c>
      <c r="I173" s="37">
        <v>164.2</v>
      </c>
      <c r="J173" s="37">
        <v>164.2</v>
      </c>
      <c r="K173" s="37">
        <v>164.2</v>
      </c>
      <c r="L173" s="37">
        <v>164.2</v>
      </c>
      <c r="M173" s="37">
        <v>164.2</v>
      </c>
      <c r="N173" s="37">
        <v>164.2</v>
      </c>
      <c r="O173" s="37">
        <v>164.2</v>
      </c>
      <c r="P173" s="37">
        <v>164.2</v>
      </c>
      <c r="Q173" s="37">
        <v>164.2</v>
      </c>
      <c r="R173" s="37">
        <v>164.2</v>
      </c>
      <c r="S173" s="37">
        <v>164.2</v>
      </c>
      <c r="T173" s="37">
        <v>164.2</v>
      </c>
      <c r="U173" s="37">
        <v>164.2</v>
      </c>
      <c r="V173" s="37">
        <v>164.2</v>
      </c>
    </row>
    <row r="174" spans="1:22" s="25" customFormat="1" ht="48" x14ac:dyDescent="0.2">
      <c r="A174" s="36">
        <v>19</v>
      </c>
      <c r="B174" s="31" t="s">
        <v>28</v>
      </c>
      <c r="C174" s="37">
        <v>168.6</v>
      </c>
      <c r="D174" s="37">
        <v>168.6</v>
      </c>
      <c r="E174" s="37">
        <v>168.6</v>
      </c>
      <c r="F174" s="37">
        <v>168.6</v>
      </c>
      <c r="G174" s="37">
        <v>168.6</v>
      </c>
      <c r="H174" s="37">
        <v>168.6</v>
      </c>
      <c r="I174" s="37">
        <v>168.6</v>
      </c>
      <c r="J174" s="37">
        <v>168.6</v>
      </c>
      <c r="K174" s="37">
        <v>168.6</v>
      </c>
      <c r="L174" s="37">
        <v>168.6</v>
      </c>
      <c r="M174" s="37">
        <v>168.6</v>
      </c>
      <c r="N174" s="37">
        <v>168.6</v>
      </c>
      <c r="O174" s="37">
        <v>168.6</v>
      </c>
      <c r="P174" s="37">
        <v>168.6</v>
      </c>
      <c r="Q174" s="37">
        <v>168.6</v>
      </c>
      <c r="R174" s="37">
        <v>168.6</v>
      </c>
      <c r="S174" s="37">
        <v>168.6</v>
      </c>
      <c r="T174" s="37">
        <v>168.6</v>
      </c>
      <c r="U174" s="37">
        <v>168.6</v>
      </c>
      <c r="V174" s="37">
        <v>168.6</v>
      </c>
    </row>
    <row r="175" spans="1:22" s="25" customFormat="1" ht="48" x14ac:dyDescent="0.2">
      <c r="A175" s="36">
        <v>20</v>
      </c>
      <c r="B175" s="31" t="s">
        <v>29</v>
      </c>
      <c r="C175" s="37">
        <v>160.30000000000001</v>
      </c>
      <c r="D175" s="37">
        <v>160.30000000000001</v>
      </c>
      <c r="E175" s="37">
        <v>160.30000000000001</v>
      </c>
      <c r="F175" s="37">
        <v>160.30000000000001</v>
      </c>
      <c r="G175" s="37">
        <v>160.30000000000001</v>
      </c>
      <c r="H175" s="37">
        <v>160.30000000000001</v>
      </c>
      <c r="I175" s="37">
        <v>160.30000000000001</v>
      </c>
      <c r="J175" s="37">
        <v>160.30000000000001</v>
      </c>
      <c r="K175" s="37">
        <v>160.30000000000001</v>
      </c>
      <c r="L175" s="37">
        <v>160.30000000000001</v>
      </c>
      <c r="M175" s="37">
        <v>160.30000000000001</v>
      </c>
      <c r="N175" s="37">
        <v>160.30000000000001</v>
      </c>
      <c r="O175" s="37">
        <v>160.30000000000001</v>
      </c>
      <c r="P175" s="37">
        <v>160.30000000000001</v>
      </c>
      <c r="Q175" s="37">
        <v>160.30000000000001</v>
      </c>
      <c r="R175" s="37">
        <v>160.30000000000001</v>
      </c>
      <c r="S175" s="37">
        <v>160.30000000000001</v>
      </c>
      <c r="T175" s="37">
        <v>160.30000000000001</v>
      </c>
      <c r="U175" s="37">
        <v>160.30000000000001</v>
      </c>
      <c r="V175" s="37">
        <v>160.30000000000001</v>
      </c>
    </row>
    <row r="176" spans="1:22" s="25" customFormat="1" ht="48" x14ac:dyDescent="0.2">
      <c r="A176" s="36">
        <v>21</v>
      </c>
      <c r="B176" s="31" t="s">
        <v>27</v>
      </c>
      <c r="C176" s="37">
        <v>161.1</v>
      </c>
      <c r="D176" s="37">
        <v>161.1</v>
      </c>
      <c r="E176" s="37">
        <v>161.1</v>
      </c>
      <c r="F176" s="37">
        <v>161.1</v>
      </c>
      <c r="G176" s="37">
        <v>161.1</v>
      </c>
      <c r="H176" s="37">
        <v>161.1</v>
      </c>
      <c r="I176" s="37">
        <v>161.1</v>
      </c>
      <c r="J176" s="37">
        <v>161.1</v>
      </c>
      <c r="K176" s="37">
        <v>161.1</v>
      </c>
      <c r="L176" s="37">
        <v>161.1</v>
      </c>
      <c r="M176" s="37">
        <v>161.1</v>
      </c>
      <c r="N176" s="37">
        <v>161.1</v>
      </c>
      <c r="O176" s="37">
        <v>161.1</v>
      </c>
      <c r="P176" s="37">
        <v>161.1</v>
      </c>
      <c r="Q176" s="37">
        <v>161.1</v>
      </c>
      <c r="R176" s="37">
        <v>161.1</v>
      </c>
      <c r="S176" s="37">
        <v>161.1</v>
      </c>
      <c r="T176" s="37">
        <v>161.1</v>
      </c>
      <c r="U176" s="37">
        <v>161.1</v>
      </c>
      <c r="V176" s="37">
        <v>161.1</v>
      </c>
    </row>
    <row r="177" spans="1:22" ht="12.75" thickBot="1" x14ac:dyDescent="0.25">
      <c r="A177" s="15"/>
      <c r="B177" s="17" t="s">
        <v>3</v>
      </c>
      <c r="C177" s="41">
        <v>166</v>
      </c>
      <c r="D177" s="41">
        <v>166</v>
      </c>
      <c r="E177" s="41">
        <v>166</v>
      </c>
      <c r="F177" s="41">
        <v>166</v>
      </c>
      <c r="G177" s="41">
        <v>165</v>
      </c>
      <c r="H177" s="41">
        <v>165</v>
      </c>
      <c r="I177" s="41">
        <v>165</v>
      </c>
      <c r="J177" s="41">
        <v>164</v>
      </c>
      <c r="K177" s="41">
        <v>164</v>
      </c>
      <c r="L177" s="41">
        <v>164</v>
      </c>
      <c r="M177" s="41">
        <v>163</v>
      </c>
      <c r="N177" s="41">
        <v>163</v>
      </c>
      <c r="O177" s="41">
        <v>163</v>
      </c>
      <c r="P177" s="41">
        <v>162</v>
      </c>
      <c r="Q177" s="41">
        <v>162</v>
      </c>
      <c r="R177" s="41">
        <v>162</v>
      </c>
      <c r="S177" s="41">
        <v>162</v>
      </c>
      <c r="T177" s="41">
        <v>162</v>
      </c>
      <c r="U177" s="41">
        <v>162</v>
      </c>
      <c r="V177" s="41">
        <v>162</v>
      </c>
    </row>
    <row r="179" spans="1:22" ht="18" x14ac:dyDescent="0.25">
      <c r="A179" s="62" t="s">
        <v>32</v>
      </c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</row>
    <row r="180" spans="1:22" ht="18" x14ac:dyDescent="0.25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</row>
    <row r="181" spans="1:22" ht="15.75" x14ac:dyDescent="0.2">
      <c r="A181" s="59" t="s">
        <v>42</v>
      </c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</row>
    <row r="182" spans="1:22" ht="18.75" thickBot="1" x14ac:dyDescent="0.3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</row>
    <row r="183" spans="1:22" ht="12.75" thickBot="1" x14ac:dyDescent="0.25">
      <c r="A183" s="52" t="s">
        <v>2</v>
      </c>
      <c r="B183" s="54" t="s">
        <v>35</v>
      </c>
      <c r="C183" s="56" t="s">
        <v>1</v>
      </c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8"/>
    </row>
    <row r="184" spans="1:22" ht="12.75" thickBot="1" x14ac:dyDescent="0.25">
      <c r="A184" s="53"/>
      <c r="B184" s="55"/>
      <c r="C184" s="43">
        <v>2019</v>
      </c>
      <c r="D184" s="44">
        <v>2020</v>
      </c>
      <c r="E184" s="44">
        <v>2021</v>
      </c>
      <c r="F184" s="44">
        <v>2022</v>
      </c>
      <c r="G184" s="44">
        <v>2023</v>
      </c>
      <c r="H184" s="44">
        <v>2024</v>
      </c>
      <c r="I184" s="44">
        <v>2025</v>
      </c>
      <c r="J184" s="44">
        <v>2026</v>
      </c>
      <c r="K184" s="44">
        <v>2027</v>
      </c>
      <c r="L184" s="44">
        <v>2028</v>
      </c>
      <c r="M184" s="44">
        <v>2029</v>
      </c>
      <c r="N184" s="44">
        <v>2030</v>
      </c>
      <c r="O184" s="44">
        <v>2031</v>
      </c>
      <c r="P184" s="44">
        <v>2032</v>
      </c>
      <c r="Q184" s="44">
        <v>2033</v>
      </c>
      <c r="R184" s="44">
        <v>2034</v>
      </c>
      <c r="S184" s="44">
        <v>2035</v>
      </c>
      <c r="T184" s="44">
        <v>2036</v>
      </c>
      <c r="U184" s="44">
        <v>2037</v>
      </c>
      <c r="V184" s="45">
        <v>2038</v>
      </c>
    </row>
    <row r="185" spans="1:22" x14ac:dyDescent="0.2">
      <c r="A185" s="36">
        <v>1</v>
      </c>
      <c r="B185" s="31" t="s">
        <v>36</v>
      </c>
      <c r="C185" s="50" t="s">
        <v>41</v>
      </c>
      <c r="D185" s="50" t="s">
        <v>41</v>
      </c>
      <c r="E185" s="50" t="s">
        <v>41</v>
      </c>
      <c r="F185" s="50" t="s">
        <v>41</v>
      </c>
      <c r="G185" s="50" t="s">
        <v>41</v>
      </c>
      <c r="H185" s="50" t="s">
        <v>41</v>
      </c>
      <c r="I185" s="50" t="s">
        <v>41</v>
      </c>
      <c r="J185" s="50" t="s">
        <v>41</v>
      </c>
      <c r="K185" s="50" t="s">
        <v>41</v>
      </c>
      <c r="L185" s="50" t="s">
        <v>41</v>
      </c>
      <c r="M185" s="50" t="s">
        <v>41</v>
      </c>
      <c r="N185" s="50" t="s">
        <v>41</v>
      </c>
      <c r="O185" s="50" t="s">
        <v>41</v>
      </c>
      <c r="P185" s="50" t="s">
        <v>41</v>
      </c>
      <c r="Q185" s="50" t="s">
        <v>41</v>
      </c>
      <c r="R185" s="50" t="s">
        <v>41</v>
      </c>
      <c r="S185" s="50" t="s">
        <v>41</v>
      </c>
      <c r="T185" s="50" t="s">
        <v>41</v>
      </c>
      <c r="U185" s="50" t="s">
        <v>41</v>
      </c>
      <c r="V185" s="50" t="s">
        <v>41</v>
      </c>
    </row>
    <row r="186" spans="1:22" x14ac:dyDescent="0.2">
      <c r="A186" s="36">
        <v>2</v>
      </c>
      <c r="B186" s="31" t="s">
        <v>37</v>
      </c>
      <c r="C186" s="33">
        <v>332.69</v>
      </c>
      <c r="D186" s="33">
        <v>332.69</v>
      </c>
      <c r="E186" s="33">
        <v>332.69</v>
      </c>
      <c r="F186" s="33">
        <v>332.27</v>
      </c>
      <c r="G186" s="33">
        <v>332.27</v>
      </c>
      <c r="H186" s="33">
        <v>332.27</v>
      </c>
      <c r="I186" s="33">
        <v>332.27</v>
      </c>
      <c r="J186" s="33">
        <v>331.86</v>
      </c>
      <c r="K186" s="33">
        <v>331.86</v>
      </c>
      <c r="L186" s="33">
        <v>331.86</v>
      </c>
      <c r="M186" s="33">
        <v>331.86</v>
      </c>
      <c r="N186" s="33">
        <v>331.44</v>
      </c>
      <c r="O186" s="33">
        <v>331.44</v>
      </c>
      <c r="P186" s="33">
        <v>331.44</v>
      </c>
      <c r="Q186" s="33">
        <v>331.44</v>
      </c>
      <c r="R186" s="33">
        <v>331.13</v>
      </c>
      <c r="S186" s="33">
        <v>331.13</v>
      </c>
      <c r="T186" s="33">
        <v>331.13</v>
      </c>
      <c r="U186" s="33">
        <v>331.13</v>
      </c>
      <c r="V186" s="33">
        <v>331.13</v>
      </c>
    </row>
    <row r="187" spans="1:22" ht="24" x14ac:dyDescent="0.2">
      <c r="A187" s="36">
        <v>3</v>
      </c>
      <c r="B187" s="31" t="s">
        <v>38</v>
      </c>
      <c r="C187" s="33">
        <v>252.44</v>
      </c>
      <c r="D187" s="33">
        <v>252.44</v>
      </c>
      <c r="E187" s="33">
        <v>252.44</v>
      </c>
      <c r="F187" s="33">
        <v>252.12</v>
      </c>
      <c r="G187" s="33">
        <v>252.12</v>
      </c>
      <c r="H187" s="33">
        <v>252.12</v>
      </c>
      <c r="I187" s="33">
        <v>252.12</v>
      </c>
      <c r="J187" s="33">
        <v>251.81</v>
      </c>
      <c r="K187" s="33">
        <v>251.81</v>
      </c>
      <c r="L187" s="33">
        <v>251.81</v>
      </c>
      <c r="M187" s="33">
        <v>251.81</v>
      </c>
      <c r="N187" s="33">
        <v>251.49</v>
      </c>
      <c r="O187" s="33">
        <v>251.49</v>
      </c>
      <c r="P187" s="33">
        <v>251.49</v>
      </c>
      <c r="Q187" s="33">
        <v>251.49</v>
      </c>
      <c r="R187" s="33">
        <v>251.26</v>
      </c>
      <c r="S187" s="33">
        <v>251.26</v>
      </c>
      <c r="T187" s="33">
        <v>251.26</v>
      </c>
      <c r="U187" s="33">
        <v>251.26</v>
      </c>
      <c r="V187" s="33">
        <v>251.26</v>
      </c>
    </row>
    <row r="189" spans="1:22" ht="15.75" x14ac:dyDescent="0.2">
      <c r="A189" s="64" t="s">
        <v>53</v>
      </c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</row>
    <row r="190" spans="1:22" ht="18.75" thickBot="1" x14ac:dyDescent="0.3">
      <c r="A190" s="85"/>
      <c r="B190" s="85"/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5"/>
      <c r="S190" s="85"/>
      <c r="T190" s="85"/>
      <c r="U190" s="85"/>
      <c r="V190" s="85"/>
    </row>
    <row r="191" spans="1:22" ht="12.75" thickBot="1" x14ac:dyDescent="0.25">
      <c r="A191" s="67" t="s">
        <v>2</v>
      </c>
      <c r="B191" s="68" t="s">
        <v>35</v>
      </c>
      <c r="C191" s="69" t="s">
        <v>1</v>
      </c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1"/>
    </row>
    <row r="192" spans="1:22" ht="12.75" thickBot="1" x14ac:dyDescent="0.25">
      <c r="A192" s="72"/>
      <c r="B192" s="73"/>
      <c r="C192" s="86">
        <v>2019</v>
      </c>
      <c r="D192" s="87">
        <v>2020</v>
      </c>
      <c r="E192" s="87">
        <v>2021</v>
      </c>
      <c r="F192" s="87">
        <v>2022</v>
      </c>
      <c r="G192" s="87">
        <v>2023</v>
      </c>
      <c r="H192" s="87">
        <v>2024</v>
      </c>
      <c r="I192" s="87">
        <v>2025</v>
      </c>
      <c r="J192" s="87">
        <v>2026</v>
      </c>
      <c r="K192" s="87">
        <v>2027</v>
      </c>
      <c r="L192" s="87">
        <v>2028</v>
      </c>
      <c r="M192" s="87">
        <v>2029</v>
      </c>
      <c r="N192" s="87">
        <v>2030</v>
      </c>
      <c r="O192" s="87">
        <v>2031</v>
      </c>
      <c r="P192" s="87">
        <v>2032</v>
      </c>
      <c r="Q192" s="87">
        <v>2033</v>
      </c>
      <c r="R192" s="87">
        <v>2034</v>
      </c>
      <c r="S192" s="87">
        <v>2035</v>
      </c>
      <c r="T192" s="87">
        <v>2036</v>
      </c>
      <c r="U192" s="87">
        <v>2037</v>
      </c>
      <c r="V192" s="88">
        <v>2038</v>
      </c>
    </row>
    <row r="193" spans="1:22" x14ac:dyDescent="0.2">
      <c r="A193" s="78">
        <v>1</v>
      </c>
      <c r="B193" s="79" t="s">
        <v>36</v>
      </c>
      <c r="C193" s="89" t="s">
        <v>41</v>
      </c>
      <c r="D193" s="89" t="s">
        <v>41</v>
      </c>
      <c r="E193" s="89" t="s">
        <v>41</v>
      </c>
      <c r="F193" s="89" t="s">
        <v>41</v>
      </c>
      <c r="G193" s="89" t="s">
        <v>41</v>
      </c>
      <c r="H193" s="89" t="s">
        <v>41</v>
      </c>
      <c r="I193" s="89" t="s">
        <v>41</v>
      </c>
      <c r="J193" s="89" t="s">
        <v>41</v>
      </c>
      <c r="K193" s="89" t="s">
        <v>41</v>
      </c>
      <c r="L193" s="89" t="s">
        <v>41</v>
      </c>
      <c r="M193" s="89" t="s">
        <v>41</v>
      </c>
      <c r="N193" s="89" t="s">
        <v>41</v>
      </c>
      <c r="O193" s="89" t="s">
        <v>41</v>
      </c>
      <c r="P193" s="89" t="s">
        <v>41</v>
      </c>
      <c r="Q193" s="89" t="s">
        <v>41</v>
      </c>
      <c r="R193" s="89" t="s">
        <v>41</v>
      </c>
      <c r="S193" s="89" t="s">
        <v>41</v>
      </c>
      <c r="T193" s="89" t="s">
        <v>41</v>
      </c>
      <c r="U193" s="89" t="s">
        <v>41</v>
      </c>
      <c r="V193" s="89" t="s">
        <v>41</v>
      </c>
    </row>
    <row r="194" spans="1:22" x14ac:dyDescent="0.2">
      <c r="A194" s="78">
        <v>2</v>
      </c>
      <c r="B194" s="79" t="s">
        <v>37</v>
      </c>
      <c r="C194" s="90">
        <v>19.984999999999999</v>
      </c>
      <c r="D194" s="90">
        <v>19.984999999999999</v>
      </c>
      <c r="E194" s="90">
        <v>19.984999999999999</v>
      </c>
      <c r="F194" s="90">
        <v>19.965</v>
      </c>
      <c r="G194" s="90">
        <v>19.965</v>
      </c>
      <c r="H194" s="90">
        <v>19.965</v>
      </c>
      <c r="I194" s="90">
        <v>19.965</v>
      </c>
      <c r="J194" s="90">
        <v>19.945</v>
      </c>
      <c r="K194" s="90">
        <v>19.945</v>
      </c>
      <c r="L194" s="90">
        <v>19.945</v>
      </c>
      <c r="M194" s="90">
        <v>19.945</v>
      </c>
      <c r="N194" s="90">
        <v>19.925000000000001</v>
      </c>
      <c r="O194" s="90">
        <v>19.925000000000001</v>
      </c>
      <c r="P194" s="90">
        <v>19.925000000000001</v>
      </c>
      <c r="Q194" s="90">
        <v>19.925000000000001</v>
      </c>
      <c r="R194" s="90">
        <v>19.91</v>
      </c>
      <c r="S194" s="90">
        <v>19.91</v>
      </c>
      <c r="T194" s="90">
        <v>19.91</v>
      </c>
      <c r="U194" s="90">
        <v>19.91</v>
      </c>
      <c r="V194" s="90">
        <v>19.91</v>
      </c>
    </row>
    <row r="195" spans="1:22" ht="24" x14ac:dyDescent="0.2">
      <c r="A195" s="78">
        <v>3</v>
      </c>
      <c r="B195" s="79" t="s">
        <v>38</v>
      </c>
      <c r="C195" s="90">
        <v>19.984999999999999</v>
      </c>
      <c r="D195" s="90">
        <v>19.984999999999999</v>
      </c>
      <c r="E195" s="90">
        <v>19.984999999999999</v>
      </c>
      <c r="F195" s="90">
        <v>19.965</v>
      </c>
      <c r="G195" s="90">
        <v>19.965</v>
      </c>
      <c r="H195" s="90">
        <v>19.965</v>
      </c>
      <c r="I195" s="90">
        <v>19.965</v>
      </c>
      <c r="J195" s="90">
        <v>19.945</v>
      </c>
      <c r="K195" s="90">
        <v>19.945</v>
      </c>
      <c r="L195" s="90">
        <v>19.945</v>
      </c>
      <c r="M195" s="90">
        <v>19.945</v>
      </c>
      <c r="N195" s="90">
        <v>19.925000000000001</v>
      </c>
      <c r="O195" s="90">
        <v>19.925000000000001</v>
      </c>
      <c r="P195" s="90">
        <v>19.925000000000001</v>
      </c>
      <c r="Q195" s="90">
        <v>19.925000000000001</v>
      </c>
      <c r="R195" s="90">
        <v>19.91</v>
      </c>
      <c r="S195" s="90">
        <v>19.91</v>
      </c>
      <c r="T195" s="90">
        <v>19.91</v>
      </c>
      <c r="U195" s="90">
        <v>19.91</v>
      </c>
      <c r="V195" s="90">
        <v>19.91</v>
      </c>
    </row>
    <row r="198" spans="1:22" ht="15.75" x14ac:dyDescent="0.25">
      <c r="A198" s="51" t="s">
        <v>39</v>
      </c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</row>
    <row r="199" spans="1:22" ht="12.75" thickBot="1" x14ac:dyDescent="0.25"/>
    <row r="200" spans="1:22" ht="12.75" thickBot="1" x14ac:dyDescent="0.25">
      <c r="A200" s="52" t="s">
        <v>2</v>
      </c>
      <c r="B200" s="54" t="s">
        <v>35</v>
      </c>
      <c r="C200" s="56" t="s">
        <v>1</v>
      </c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8"/>
    </row>
    <row r="201" spans="1:22" ht="12.75" thickBot="1" x14ac:dyDescent="0.25">
      <c r="A201" s="53"/>
      <c r="B201" s="55"/>
      <c r="C201" s="43">
        <v>2019</v>
      </c>
      <c r="D201" s="44">
        <v>2020</v>
      </c>
      <c r="E201" s="44">
        <v>2021</v>
      </c>
      <c r="F201" s="44">
        <v>2022</v>
      </c>
      <c r="G201" s="44">
        <v>2023</v>
      </c>
      <c r="H201" s="44">
        <v>2024</v>
      </c>
      <c r="I201" s="44">
        <v>2025</v>
      </c>
      <c r="J201" s="44">
        <v>2026</v>
      </c>
      <c r="K201" s="44">
        <v>2027</v>
      </c>
      <c r="L201" s="44">
        <v>2028</v>
      </c>
      <c r="M201" s="44">
        <v>2029</v>
      </c>
      <c r="N201" s="44">
        <v>2030</v>
      </c>
      <c r="O201" s="44">
        <v>2031</v>
      </c>
      <c r="P201" s="44">
        <v>2032</v>
      </c>
      <c r="Q201" s="44">
        <v>2033</v>
      </c>
      <c r="R201" s="44">
        <v>2034</v>
      </c>
      <c r="S201" s="44">
        <v>2035</v>
      </c>
      <c r="T201" s="44">
        <v>2036</v>
      </c>
      <c r="U201" s="44">
        <v>2037</v>
      </c>
      <c r="V201" s="45">
        <v>2038</v>
      </c>
    </row>
    <row r="202" spans="1:22" x14ac:dyDescent="0.2">
      <c r="A202" s="36">
        <v>1</v>
      </c>
      <c r="B202" s="31" t="s">
        <v>36</v>
      </c>
      <c r="C202" s="49">
        <v>0.64</v>
      </c>
      <c r="D202" s="49">
        <v>0.64</v>
      </c>
      <c r="E202" s="49">
        <v>0.64</v>
      </c>
      <c r="F202" s="49">
        <v>0.64</v>
      </c>
      <c r="G202" s="49">
        <v>0.64</v>
      </c>
      <c r="H202" s="49">
        <v>0.63900000000000001</v>
      </c>
      <c r="I202" s="49">
        <v>0.63900000000000001</v>
      </c>
      <c r="J202" s="49">
        <v>0.63900000000000001</v>
      </c>
      <c r="K202" s="49">
        <v>0.63900000000000001</v>
      </c>
      <c r="L202" s="49">
        <v>0.63900000000000001</v>
      </c>
      <c r="M202" s="49">
        <v>0.63800000000000001</v>
      </c>
      <c r="N202" s="49">
        <v>0.63800000000000001</v>
      </c>
      <c r="O202" s="49">
        <v>0.63800000000000001</v>
      </c>
      <c r="P202" s="49">
        <v>0.63800000000000001</v>
      </c>
      <c r="Q202" s="49">
        <v>0.63800000000000001</v>
      </c>
      <c r="R202" s="49">
        <v>0.63700000000000001</v>
      </c>
      <c r="S202" s="49">
        <v>0.63700000000000001</v>
      </c>
      <c r="T202" s="49">
        <v>0.63700000000000001</v>
      </c>
      <c r="U202" s="49">
        <v>0.63700000000000001</v>
      </c>
      <c r="V202" s="49">
        <v>0.63700000000000001</v>
      </c>
    </row>
    <row r="203" spans="1:22" x14ac:dyDescent="0.2">
      <c r="A203" s="36">
        <v>2</v>
      </c>
      <c r="B203" s="31" t="s">
        <v>37</v>
      </c>
      <c r="C203" s="49">
        <v>0.26600000000000001</v>
      </c>
      <c r="D203" s="49">
        <v>0.26600000000000001</v>
      </c>
      <c r="E203" s="49">
        <v>0.26600000000000001</v>
      </c>
      <c r="F203" s="49">
        <v>0.26600000000000001</v>
      </c>
      <c r="G203" s="49">
        <v>0.26600000000000001</v>
      </c>
      <c r="H203" s="49">
        <v>0.26500000000000001</v>
      </c>
      <c r="I203" s="49">
        <v>0.26500000000000001</v>
      </c>
      <c r="J203" s="49">
        <v>0.26500000000000001</v>
      </c>
      <c r="K203" s="49">
        <v>0.26500000000000001</v>
      </c>
      <c r="L203" s="49">
        <v>0.26500000000000001</v>
      </c>
      <c r="M203" s="49">
        <v>0.26400000000000001</v>
      </c>
      <c r="N203" s="49">
        <v>0.26400000000000001</v>
      </c>
      <c r="O203" s="49">
        <v>0.26400000000000001</v>
      </c>
      <c r="P203" s="49">
        <v>0.26400000000000001</v>
      </c>
      <c r="Q203" s="49">
        <v>0.26400000000000001</v>
      </c>
      <c r="R203" s="49">
        <v>0.26300000000000001</v>
      </c>
      <c r="S203" s="49">
        <v>0.26300000000000001</v>
      </c>
      <c r="T203" s="49">
        <v>0.26300000000000001</v>
      </c>
      <c r="U203" s="49">
        <v>0.26300000000000001</v>
      </c>
      <c r="V203" s="49">
        <v>0.26300000000000001</v>
      </c>
    </row>
    <row r="204" spans="1:22" ht="24" x14ac:dyDescent="0.2">
      <c r="A204" s="36">
        <v>3</v>
      </c>
      <c r="B204" s="31" t="s">
        <v>38</v>
      </c>
      <c r="C204" s="49">
        <v>0.97</v>
      </c>
      <c r="D204" s="49">
        <v>0.97</v>
      </c>
      <c r="E204" s="49">
        <v>0.97</v>
      </c>
      <c r="F204" s="49">
        <v>0.97</v>
      </c>
      <c r="G204" s="49">
        <v>0.96899999999999997</v>
      </c>
      <c r="H204" s="49">
        <v>0.96899999999999997</v>
      </c>
      <c r="I204" s="49">
        <v>0.96899999999999997</v>
      </c>
      <c r="J204" s="49">
        <v>0.96899999999999997</v>
      </c>
      <c r="K204" s="49">
        <v>0.96799999999999997</v>
      </c>
      <c r="L204" s="49">
        <v>0.96799999999999997</v>
      </c>
      <c r="M204" s="49">
        <v>0.96799999999999997</v>
      </c>
      <c r="N204" s="49">
        <v>0.96699999999999997</v>
      </c>
      <c r="O204" s="49">
        <v>0.96699999999999997</v>
      </c>
      <c r="P204" s="49">
        <v>0.96699999999999997</v>
      </c>
      <c r="Q204" s="49">
        <v>0.96699999999999997</v>
      </c>
      <c r="R204" s="49">
        <v>0.96599999999999997</v>
      </c>
      <c r="S204" s="49">
        <v>0.96599999999999997</v>
      </c>
      <c r="T204" s="49">
        <v>0.96599999999999997</v>
      </c>
      <c r="U204" s="49">
        <v>0.96599999999999997</v>
      </c>
      <c r="V204" s="49">
        <v>0.96599999999999997</v>
      </c>
    </row>
    <row r="207" spans="1:22" ht="15.75" x14ac:dyDescent="0.25">
      <c r="A207" s="51" t="s">
        <v>40</v>
      </c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</row>
    <row r="208" spans="1:22" ht="12.75" thickBot="1" x14ac:dyDescent="0.25"/>
    <row r="209" spans="1:22" ht="12.75" thickBot="1" x14ac:dyDescent="0.25">
      <c r="A209" s="52" t="s">
        <v>2</v>
      </c>
      <c r="B209" s="54" t="s">
        <v>35</v>
      </c>
      <c r="C209" s="56" t="s">
        <v>1</v>
      </c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8"/>
    </row>
    <row r="210" spans="1:22" ht="12.75" thickBot="1" x14ac:dyDescent="0.25">
      <c r="A210" s="53"/>
      <c r="B210" s="55"/>
      <c r="C210" s="43">
        <v>2019</v>
      </c>
      <c r="D210" s="44">
        <v>2020</v>
      </c>
      <c r="E210" s="44">
        <v>2021</v>
      </c>
      <c r="F210" s="44">
        <v>2022</v>
      </c>
      <c r="G210" s="44">
        <v>2023</v>
      </c>
      <c r="H210" s="44">
        <v>2024</v>
      </c>
      <c r="I210" s="44">
        <v>2025</v>
      </c>
      <c r="J210" s="44">
        <v>2026</v>
      </c>
      <c r="K210" s="44">
        <v>2027</v>
      </c>
      <c r="L210" s="44">
        <v>2028</v>
      </c>
      <c r="M210" s="44">
        <v>2029</v>
      </c>
      <c r="N210" s="44">
        <v>2030</v>
      </c>
      <c r="O210" s="44">
        <v>2031</v>
      </c>
      <c r="P210" s="44">
        <v>2032</v>
      </c>
      <c r="Q210" s="44">
        <v>2033</v>
      </c>
      <c r="R210" s="44">
        <v>2034</v>
      </c>
      <c r="S210" s="44">
        <v>2035</v>
      </c>
      <c r="T210" s="44">
        <v>2036</v>
      </c>
      <c r="U210" s="44">
        <v>2037</v>
      </c>
      <c r="V210" s="45">
        <v>2038</v>
      </c>
    </row>
    <row r="211" spans="1:22" x14ac:dyDescent="0.2">
      <c r="A211" s="36">
        <v>1</v>
      </c>
      <c r="B211" s="31" t="s">
        <v>36</v>
      </c>
      <c r="C211" s="50" t="s">
        <v>41</v>
      </c>
      <c r="D211" s="50" t="s">
        <v>41</v>
      </c>
      <c r="E211" s="50" t="s">
        <v>41</v>
      </c>
      <c r="F211" s="50" t="s">
        <v>41</v>
      </c>
      <c r="G211" s="50" t="s">
        <v>41</v>
      </c>
      <c r="H211" s="50" t="s">
        <v>41</v>
      </c>
      <c r="I211" s="50" t="s">
        <v>41</v>
      </c>
      <c r="J211" s="50" t="s">
        <v>41</v>
      </c>
      <c r="K211" s="50" t="s">
        <v>41</v>
      </c>
      <c r="L211" s="50" t="s">
        <v>41</v>
      </c>
      <c r="M211" s="50" t="s">
        <v>41</v>
      </c>
      <c r="N211" s="50" t="s">
        <v>41</v>
      </c>
      <c r="O211" s="50" t="s">
        <v>41</v>
      </c>
      <c r="P211" s="50" t="s">
        <v>41</v>
      </c>
      <c r="Q211" s="50" t="s">
        <v>41</v>
      </c>
      <c r="R211" s="50" t="s">
        <v>41</v>
      </c>
      <c r="S211" s="50" t="s">
        <v>41</v>
      </c>
      <c r="T211" s="50" t="s">
        <v>41</v>
      </c>
      <c r="U211" s="50" t="s">
        <v>41</v>
      </c>
      <c r="V211" s="50" t="s">
        <v>41</v>
      </c>
    </row>
    <row r="212" spans="1:22" x14ac:dyDescent="0.2">
      <c r="A212" s="36">
        <v>2</v>
      </c>
      <c r="B212" s="31" t="s">
        <v>37</v>
      </c>
      <c r="C212" s="32">
        <v>0.114</v>
      </c>
      <c r="D212" s="32">
        <v>0.114</v>
      </c>
      <c r="E212" s="32">
        <v>0.114</v>
      </c>
      <c r="F212" s="32">
        <v>0.114</v>
      </c>
      <c r="G212" s="32">
        <v>0.114</v>
      </c>
      <c r="H212" s="32">
        <v>0.113</v>
      </c>
      <c r="I212" s="32">
        <v>0.113</v>
      </c>
      <c r="J212" s="32">
        <v>0.113</v>
      </c>
      <c r="K212" s="32">
        <v>0.113</v>
      </c>
      <c r="L212" s="32">
        <v>0.113</v>
      </c>
      <c r="M212" s="32">
        <v>0.112</v>
      </c>
      <c r="N212" s="32">
        <v>0.112</v>
      </c>
      <c r="O212" s="32">
        <v>0.112</v>
      </c>
      <c r="P212" s="32">
        <v>0.112</v>
      </c>
      <c r="Q212" s="32">
        <v>0.112</v>
      </c>
      <c r="R212" s="32">
        <v>0.111</v>
      </c>
      <c r="S212" s="32">
        <v>0.111</v>
      </c>
      <c r="T212" s="32">
        <v>0.111</v>
      </c>
      <c r="U212" s="32">
        <v>0.111</v>
      </c>
      <c r="V212" s="32">
        <v>0.111</v>
      </c>
    </row>
    <row r="213" spans="1:22" ht="24" x14ac:dyDescent="0.2">
      <c r="A213" s="36">
        <v>3</v>
      </c>
      <c r="B213" s="31" t="s">
        <v>38</v>
      </c>
      <c r="C213" s="32">
        <v>0.41599999999999998</v>
      </c>
      <c r="D213" s="32">
        <v>0.41599999999999998</v>
      </c>
      <c r="E213" s="32">
        <v>0.41599999999999998</v>
      </c>
      <c r="F213" s="32">
        <v>0.41599999999999998</v>
      </c>
      <c r="G213" s="32">
        <v>0.41499999999999998</v>
      </c>
      <c r="H213" s="32">
        <v>0.41499999999999998</v>
      </c>
      <c r="I213" s="32">
        <v>0.41499999999999998</v>
      </c>
      <c r="J213" s="32">
        <v>0.41499999999999998</v>
      </c>
      <c r="K213" s="32">
        <v>0.41399999999999998</v>
      </c>
      <c r="L213" s="32">
        <v>0.41399999999999998</v>
      </c>
      <c r="M213" s="32">
        <v>0.41399999999999998</v>
      </c>
      <c r="N213" s="32">
        <v>0.41299999999999998</v>
      </c>
      <c r="O213" s="32">
        <v>0.41299999999999998</v>
      </c>
      <c r="P213" s="32">
        <v>0.41299999999999998</v>
      </c>
      <c r="Q213" s="32">
        <v>0.41299999999999998</v>
      </c>
      <c r="R213" s="32">
        <v>0.41199999999999998</v>
      </c>
      <c r="S213" s="32">
        <v>0.41199999999999998</v>
      </c>
      <c r="T213" s="32">
        <v>0.41199999999999998</v>
      </c>
      <c r="U213" s="32">
        <v>0.41199999999999998</v>
      </c>
      <c r="V213" s="32">
        <v>0.41199999999999998</v>
      </c>
    </row>
    <row r="216" spans="1:22" ht="18" x14ac:dyDescent="0.25">
      <c r="A216" s="62" t="s">
        <v>33</v>
      </c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  <c r="S216" s="62"/>
      <c r="T216" s="62"/>
      <c r="U216" s="62"/>
      <c r="V216" s="62"/>
    </row>
    <row r="217" spans="1:22" ht="18" x14ac:dyDescent="0.25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</row>
    <row r="218" spans="1:22" ht="15.75" x14ac:dyDescent="0.25">
      <c r="A218" s="51" t="s">
        <v>43</v>
      </c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</row>
    <row r="219" spans="1:22" ht="21" thickBot="1" x14ac:dyDescent="0.35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</row>
    <row r="220" spans="1:22" ht="12.75" thickBot="1" x14ac:dyDescent="0.25">
      <c r="A220" s="52" t="s">
        <v>2</v>
      </c>
      <c r="B220" s="54" t="s">
        <v>35</v>
      </c>
      <c r="C220" s="56" t="s">
        <v>1</v>
      </c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8"/>
    </row>
    <row r="221" spans="1:22" ht="12.75" thickBot="1" x14ac:dyDescent="0.25">
      <c r="A221" s="53"/>
      <c r="B221" s="55"/>
      <c r="C221" s="43">
        <v>2019</v>
      </c>
      <c r="D221" s="44">
        <v>2020</v>
      </c>
      <c r="E221" s="44">
        <v>2021</v>
      </c>
      <c r="F221" s="44">
        <v>2022</v>
      </c>
      <c r="G221" s="44">
        <v>2023</v>
      </c>
      <c r="H221" s="44">
        <v>2024</v>
      </c>
      <c r="I221" s="44">
        <v>2025</v>
      </c>
      <c r="J221" s="44">
        <v>2026</v>
      </c>
      <c r="K221" s="44">
        <v>2027</v>
      </c>
      <c r="L221" s="44">
        <v>2028</v>
      </c>
      <c r="M221" s="44">
        <v>2029</v>
      </c>
      <c r="N221" s="44">
        <v>2030</v>
      </c>
      <c r="O221" s="44">
        <v>2031</v>
      </c>
      <c r="P221" s="44">
        <v>2032</v>
      </c>
      <c r="Q221" s="44">
        <v>2033</v>
      </c>
      <c r="R221" s="44">
        <v>2034</v>
      </c>
      <c r="S221" s="44">
        <v>2035</v>
      </c>
      <c r="T221" s="44">
        <v>2036</v>
      </c>
      <c r="U221" s="44">
        <v>2037</v>
      </c>
      <c r="V221" s="45">
        <v>2038</v>
      </c>
    </row>
    <row r="222" spans="1:22" x14ac:dyDescent="0.2">
      <c r="A222" s="36">
        <v>1</v>
      </c>
      <c r="B222" s="31" t="s">
        <v>37</v>
      </c>
      <c r="C222" s="32">
        <v>0.37</v>
      </c>
      <c r="D222" s="32">
        <v>0.37</v>
      </c>
      <c r="E222" s="32">
        <v>0.37</v>
      </c>
      <c r="F222" s="32">
        <v>0.36699999999999999</v>
      </c>
      <c r="G222" s="32">
        <v>0.36699999999999999</v>
      </c>
      <c r="H222" s="32">
        <v>0.36699999999999999</v>
      </c>
      <c r="I222" s="32">
        <v>0.36699999999999999</v>
      </c>
      <c r="J222" s="32">
        <v>0.36299999999999999</v>
      </c>
      <c r="K222" s="32">
        <v>0.36299999999999999</v>
      </c>
      <c r="L222" s="32">
        <v>0.36299999999999999</v>
      </c>
      <c r="M222" s="32">
        <v>0.36</v>
      </c>
      <c r="N222" s="32">
        <v>0.36</v>
      </c>
      <c r="O222" s="32">
        <v>0.36</v>
      </c>
      <c r="P222" s="32">
        <v>0.35899999999999999</v>
      </c>
      <c r="Q222" s="32">
        <v>0.35899999999999999</v>
      </c>
      <c r="R222" s="32">
        <v>0.35899999999999999</v>
      </c>
      <c r="S222" s="32">
        <v>0.35899999999999999</v>
      </c>
      <c r="T222" s="32">
        <v>0.35599999999999998</v>
      </c>
      <c r="U222" s="32">
        <v>0.35599999999999998</v>
      </c>
      <c r="V222" s="32">
        <v>0.35599999999999998</v>
      </c>
    </row>
    <row r="223" spans="1:22" ht="24" x14ac:dyDescent="0.2">
      <c r="A223" s="36">
        <v>2</v>
      </c>
      <c r="B223" s="31" t="s">
        <v>38</v>
      </c>
      <c r="C223" s="32">
        <v>0.37</v>
      </c>
      <c r="D223" s="32">
        <v>0.37</v>
      </c>
      <c r="E223" s="32">
        <v>0.37</v>
      </c>
      <c r="F223" s="32">
        <v>0.36699999999999999</v>
      </c>
      <c r="G223" s="32">
        <v>0.36699999999999999</v>
      </c>
      <c r="H223" s="32">
        <v>0.36699999999999999</v>
      </c>
      <c r="I223" s="32">
        <v>0.36699999999999999</v>
      </c>
      <c r="J223" s="32">
        <v>0.36299999999999999</v>
      </c>
      <c r="K223" s="32">
        <v>0.36299999999999999</v>
      </c>
      <c r="L223" s="32">
        <v>0.36299999999999999</v>
      </c>
      <c r="M223" s="32">
        <v>0.36</v>
      </c>
      <c r="N223" s="32">
        <v>0.36</v>
      </c>
      <c r="O223" s="32">
        <v>0.36</v>
      </c>
      <c r="P223" s="32">
        <v>0.35899999999999999</v>
      </c>
      <c r="Q223" s="32">
        <v>0.35899999999999999</v>
      </c>
      <c r="R223" s="32">
        <v>0.35899999999999999</v>
      </c>
      <c r="S223" s="32">
        <v>0.35899999999999999</v>
      </c>
      <c r="T223" s="32">
        <v>0.35599999999999998</v>
      </c>
      <c r="U223" s="32">
        <v>0.35599999999999998</v>
      </c>
      <c r="V223" s="32">
        <v>0.35599999999999998</v>
      </c>
    </row>
    <row r="224" spans="1:22" ht="20.25" x14ac:dyDescent="0.3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</row>
    <row r="225" spans="1:22" ht="15.75" x14ac:dyDescent="0.25">
      <c r="A225" s="51" t="s">
        <v>44</v>
      </c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</row>
    <row r="226" spans="1:22" ht="12.75" thickBot="1" x14ac:dyDescent="0.25"/>
    <row r="227" spans="1:22" ht="12.75" thickBot="1" x14ac:dyDescent="0.25">
      <c r="A227" s="52" t="s">
        <v>2</v>
      </c>
      <c r="B227" s="54" t="s">
        <v>35</v>
      </c>
      <c r="C227" s="56" t="s">
        <v>1</v>
      </c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8"/>
    </row>
    <row r="228" spans="1:22" ht="12.75" thickBot="1" x14ac:dyDescent="0.25">
      <c r="A228" s="53"/>
      <c r="B228" s="55"/>
      <c r="C228" s="43">
        <v>2019</v>
      </c>
      <c r="D228" s="44">
        <v>2020</v>
      </c>
      <c r="E228" s="44">
        <v>2021</v>
      </c>
      <c r="F228" s="44">
        <v>2022</v>
      </c>
      <c r="G228" s="44">
        <v>2023</v>
      </c>
      <c r="H228" s="44">
        <v>2024</v>
      </c>
      <c r="I228" s="44">
        <v>2025</v>
      </c>
      <c r="J228" s="44">
        <v>2026</v>
      </c>
      <c r="K228" s="44">
        <v>2027</v>
      </c>
      <c r="L228" s="44">
        <v>2028</v>
      </c>
      <c r="M228" s="44">
        <v>2029</v>
      </c>
      <c r="N228" s="44">
        <v>2030</v>
      </c>
      <c r="O228" s="44">
        <v>2031</v>
      </c>
      <c r="P228" s="44">
        <v>2032</v>
      </c>
      <c r="Q228" s="44">
        <v>2033</v>
      </c>
      <c r="R228" s="44">
        <v>2034</v>
      </c>
      <c r="S228" s="44">
        <v>2035</v>
      </c>
      <c r="T228" s="44">
        <v>2036</v>
      </c>
      <c r="U228" s="44">
        <v>2037</v>
      </c>
      <c r="V228" s="45">
        <v>2038</v>
      </c>
    </row>
    <row r="229" spans="1:22" x14ac:dyDescent="0.2">
      <c r="A229" s="36">
        <v>1</v>
      </c>
      <c r="B229" s="31" t="s">
        <v>37</v>
      </c>
      <c r="C229" s="32">
        <v>0.75900000000000001</v>
      </c>
      <c r="D229" s="32">
        <v>0.75900000000000001</v>
      </c>
      <c r="E229" s="32">
        <v>0.75900000000000001</v>
      </c>
      <c r="F229" s="32">
        <v>0.75800000000000001</v>
      </c>
      <c r="G229" s="32">
        <v>0.75800000000000001</v>
      </c>
      <c r="H229" s="32">
        <v>0.75800000000000001</v>
      </c>
      <c r="I229" s="32">
        <v>0.75800000000000001</v>
      </c>
      <c r="J229" s="32">
        <v>0.75700000000000001</v>
      </c>
      <c r="K229" s="32">
        <v>0.75700000000000001</v>
      </c>
      <c r="L229" s="32">
        <v>0.75700000000000001</v>
      </c>
      <c r="M229" s="32">
        <v>0.75700000000000001</v>
      </c>
      <c r="N229" s="32">
        <v>0.75600000000000001</v>
      </c>
      <c r="O229" s="32">
        <v>0.75600000000000001</v>
      </c>
      <c r="P229" s="32">
        <v>0.75600000000000001</v>
      </c>
      <c r="Q229" s="32">
        <v>0.75600000000000001</v>
      </c>
      <c r="R229" s="32">
        <v>0.75600000000000001</v>
      </c>
      <c r="S229" s="32">
        <v>0.755</v>
      </c>
      <c r="T229" s="32">
        <v>0.755</v>
      </c>
      <c r="U229" s="32">
        <v>0.755</v>
      </c>
      <c r="V229" s="32">
        <v>0.755</v>
      </c>
    </row>
    <row r="230" spans="1:22" ht="24" x14ac:dyDescent="0.2">
      <c r="A230" s="36">
        <v>2</v>
      </c>
      <c r="B230" s="31" t="s">
        <v>38</v>
      </c>
      <c r="C230" s="32">
        <v>0.63400000000000001</v>
      </c>
      <c r="D230" s="32">
        <v>0.63400000000000001</v>
      </c>
      <c r="E230" s="32">
        <v>0.63400000000000001</v>
      </c>
      <c r="F230" s="32">
        <v>0.63400000000000001</v>
      </c>
      <c r="G230" s="32">
        <v>0.63300000000000001</v>
      </c>
      <c r="H230" s="32">
        <v>0.63300000000000001</v>
      </c>
      <c r="I230" s="32">
        <v>0.63300000000000001</v>
      </c>
      <c r="J230" s="32">
        <v>0.63300000000000001</v>
      </c>
      <c r="K230" s="32">
        <v>0.63300000000000001</v>
      </c>
      <c r="L230" s="32">
        <v>0.63300000000000001</v>
      </c>
      <c r="M230" s="32">
        <v>0.63300000000000001</v>
      </c>
      <c r="N230" s="32">
        <v>0.63200000000000001</v>
      </c>
      <c r="O230" s="32">
        <v>0.63200000000000001</v>
      </c>
      <c r="P230" s="32">
        <v>0.63200000000000001</v>
      </c>
      <c r="Q230" s="32">
        <v>0.63200000000000001</v>
      </c>
      <c r="R230" s="32">
        <v>0.63200000000000001</v>
      </c>
      <c r="S230" s="32">
        <v>0.63200000000000001</v>
      </c>
      <c r="T230" s="32">
        <v>0.63200000000000001</v>
      </c>
      <c r="U230" s="32">
        <v>0.63200000000000001</v>
      </c>
      <c r="V230" s="32">
        <v>0.63200000000000001</v>
      </c>
    </row>
    <row r="232" spans="1:22" s="25" customFormat="1" x14ac:dyDescent="0.2">
      <c r="A232" s="2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4" spans="1:22" ht="15.75" x14ac:dyDescent="0.25">
      <c r="A234" s="51" t="s">
        <v>45</v>
      </c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</row>
    <row r="235" spans="1:22" ht="12.75" thickBot="1" x14ac:dyDescent="0.25"/>
    <row r="236" spans="1:22" ht="12.75" thickBot="1" x14ac:dyDescent="0.25">
      <c r="A236" s="52" t="s">
        <v>2</v>
      </c>
      <c r="B236" s="54" t="s">
        <v>35</v>
      </c>
      <c r="C236" s="56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8"/>
    </row>
    <row r="237" spans="1:22" ht="12.75" thickBot="1" x14ac:dyDescent="0.25">
      <c r="A237" s="53"/>
      <c r="B237" s="55"/>
      <c r="C237" s="43">
        <v>2019</v>
      </c>
      <c r="D237" s="44">
        <v>2020</v>
      </c>
      <c r="E237" s="44">
        <v>2021</v>
      </c>
      <c r="F237" s="44">
        <v>2022</v>
      </c>
      <c r="G237" s="44">
        <v>2023</v>
      </c>
      <c r="H237" s="44">
        <v>2024</v>
      </c>
      <c r="I237" s="44">
        <v>2025</v>
      </c>
      <c r="J237" s="44">
        <v>2026</v>
      </c>
      <c r="K237" s="44">
        <v>2027</v>
      </c>
      <c r="L237" s="44">
        <v>2028</v>
      </c>
      <c r="M237" s="44">
        <v>2029</v>
      </c>
      <c r="N237" s="44">
        <v>2030</v>
      </c>
      <c r="O237" s="44">
        <v>2031</v>
      </c>
      <c r="P237" s="44">
        <v>2032</v>
      </c>
      <c r="Q237" s="44">
        <v>2033</v>
      </c>
      <c r="R237" s="44">
        <v>2034</v>
      </c>
      <c r="S237" s="44">
        <v>2035</v>
      </c>
      <c r="T237" s="44">
        <v>2036</v>
      </c>
      <c r="U237" s="44">
        <v>2037</v>
      </c>
      <c r="V237" s="45">
        <v>2038</v>
      </c>
    </row>
    <row r="238" spans="1:22" x14ac:dyDescent="0.2">
      <c r="A238" s="36">
        <v>1</v>
      </c>
      <c r="B238" s="31" t="s">
        <v>37</v>
      </c>
      <c r="C238" s="32">
        <v>0.32600000000000001</v>
      </c>
      <c r="D238" s="32">
        <v>0.32600000000000001</v>
      </c>
      <c r="E238" s="32">
        <v>0.32600000000000001</v>
      </c>
      <c r="F238" s="32">
        <v>0.32600000000000001</v>
      </c>
      <c r="G238" s="32">
        <v>0.32600000000000001</v>
      </c>
      <c r="H238" s="32">
        <v>0.32600000000000001</v>
      </c>
      <c r="I238" s="32">
        <v>0.32500000000000001</v>
      </c>
      <c r="J238" s="32">
        <v>0.32500000000000001</v>
      </c>
      <c r="K238" s="32">
        <v>0.32500000000000001</v>
      </c>
      <c r="L238" s="32">
        <v>0.32500000000000001</v>
      </c>
      <c r="M238" s="32">
        <v>0.32500000000000001</v>
      </c>
      <c r="N238" s="32">
        <v>0.32400000000000001</v>
      </c>
      <c r="O238" s="32">
        <v>0.32400000000000001</v>
      </c>
      <c r="P238" s="32">
        <v>0.32400000000000001</v>
      </c>
      <c r="Q238" s="32">
        <v>0.32400000000000001</v>
      </c>
      <c r="R238" s="32">
        <v>0.32400000000000001</v>
      </c>
      <c r="S238" s="32">
        <v>0.32400000000000001</v>
      </c>
      <c r="T238" s="32">
        <v>0.32400000000000001</v>
      </c>
      <c r="U238" s="32">
        <v>0.32400000000000001</v>
      </c>
      <c r="V238" s="32">
        <v>0.32400000000000001</v>
      </c>
    </row>
    <row r="239" spans="1:22" ht="24" x14ac:dyDescent="0.2">
      <c r="A239" s="36">
        <v>2</v>
      </c>
      <c r="B239" s="31" t="s">
        <v>38</v>
      </c>
      <c r="C239" s="32">
        <v>0.27200000000000002</v>
      </c>
      <c r="D239" s="32">
        <v>0.27200000000000002</v>
      </c>
      <c r="E239" s="32">
        <v>0.27200000000000002</v>
      </c>
      <c r="F239" s="32">
        <v>0.27200000000000002</v>
      </c>
      <c r="G239" s="32">
        <v>0.27200000000000002</v>
      </c>
      <c r="H239" s="32">
        <v>0.27100000000000002</v>
      </c>
      <c r="I239" s="32">
        <v>0.27100000000000002</v>
      </c>
      <c r="J239" s="32">
        <v>0.27100000000000002</v>
      </c>
      <c r="K239" s="32">
        <v>0.27100000000000002</v>
      </c>
      <c r="L239" s="32">
        <v>0.27100000000000002</v>
      </c>
      <c r="M239" s="32">
        <v>0.27100000000000002</v>
      </c>
      <c r="N239" s="32">
        <v>0.27</v>
      </c>
      <c r="O239" s="32">
        <v>0.27</v>
      </c>
      <c r="P239" s="32">
        <v>0.27</v>
      </c>
      <c r="Q239" s="32">
        <v>0.27</v>
      </c>
      <c r="R239" s="32">
        <v>0.27</v>
      </c>
      <c r="S239" s="32">
        <v>0.27</v>
      </c>
      <c r="T239" s="32">
        <v>0.27</v>
      </c>
      <c r="U239" s="32">
        <v>0.27</v>
      </c>
      <c r="V239" s="32">
        <v>0.27</v>
      </c>
    </row>
    <row r="240" spans="1:22" s="14" customFormat="1" ht="15.75" x14ac:dyDescent="0.2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</row>
    <row r="241" spans="1:22" s="27" customFormat="1" ht="15.75" x14ac:dyDescent="0.25">
      <c r="A241" s="26"/>
      <c r="B241" s="26"/>
      <c r="C241" s="26"/>
      <c r="D241" s="26"/>
      <c r="E241" s="26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</row>
    <row r="242" spans="1:22" s="27" customFormat="1" ht="15.75" x14ac:dyDescent="0.2">
      <c r="A242" s="26"/>
      <c r="B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</row>
  </sheetData>
  <mergeCells count="56">
    <mergeCell ref="C191:V191"/>
    <mergeCell ref="A227:A228"/>
    <mergeCell ref="B227:B228"/>
    <mergeCell ref="C227:V227"/>
    <mergeCell ref="A234:V234"/>
    <mergeCell ref="A236:A237"/>
    <mergeCell ref="B236:B237"/>
    <mergeCell ref="C236:V236"/>
    <mergeCell ref="A8:V8"/>
    <mergeCell ref="A183:A184"/>
    <mergeCell ref="B183:B184"/>
    <mergeCell ref="C183:V183"/>
    <mergeCell ref="A198:V198"/>
    <mergeCell ref="A154:A155"/>
    <mergeCell ref="C154:V154"/>
    <mergeCell ref="A39:V39"/>
    <mergeCell ref="A181:V181"/>
    <mergeCell ref="A96:V96"/>
    <mergeCell ref="A98:A99"/>
    <mergeCell ref="B98:B99"/>
    <mergeCell ref="C98:V98"/>
    <mergeCell ref="A189:V189"/>
    <mergeCell ref="A191:A192"/>
    <mergeCell ref="B191:B192"/>
    <mergeCell ref="A218:V218"/>
    <mergeCell ref="A41:A42"/>
    <mergeCell ref="B41:B42"/>
    <mergeCell ref="C41:V41"/>
    <mergeCell ref="A10:V10"/>
    <mergeCell ref="A179:V179"/>
    <mergeCell ref="A216:V216"/>
    <mergeCell ref="A200:A201"/>
    <mergeCell ref="B200:B201"/>
    <mergeCell ref="C200:V200"/>
    <mergeCell ref="A207:V207"/>
    <mergeCell ref="A209:A210"/>
    <mergeCell ref="B209:B210"/>
    <mergeCell ref="C209:V209"/>
    <mergeCell ref="C14:V14"/>
    <mergeCell ref="B154:B155"/>
    <mergeCell ref="A225:V225"/>
    <mergeCell ref="A220:A221"/>
    <mergeCell ref="B220:B221"/>
    <mergeCell ref="C220:V220"/>
    <mergeCell ref="A12:V12"/>
    <mergeCell ref="A67:V67"/>
    <mergeCell ref="A125:V125"/>
    <mergeCell ref="A152:V152"/>
    <mergeCell ref="A69:A70"/>
    <mergeCell ref="B69:B70"/>
    <mergeCell ref="C69:V69"/>
    <mergeCell ref="A127:A128"/>
    <mergeCell ref="B127:B128"/>
    <mergeCell ref="C127:V127"/>
    <mergeCell ref="A14:A15"/>
    <mergeCell ref="B14:B15"/>
  </mergeCells>
  <pageMargins left="0.70866141732283472" right="0.70866141732283472" top="1.5748031496062993" bottom="0.35433070866141736" header="0.31496062992125984" footer="0"/>
  <pageSetup paperSize="9" scale="63" orientation="landscape" r:id="rId1"/>
  <rowBreaks count="3" manualBreakCount="3">
    <brk id="64" max="21" man="1"/>
    <brk id="92" max="21" man="1"/>
    <brk id="1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Оленька</dc:creator>
  <cp:lastModifiedBy>Наталья Барханова</cp:lastModifiedBy>
  <cp:lastPrinted>2019-04-30T07:00:25Z</cp:lastPrinted>
  <dcterms:created xsi:type="dcterms:W3CDTF">2018-09-26T07:13:24Z</dcterms:created>
  <dcterms:modified xsi:type="dcterms:W3CDTF">2019-07-09T11:57:26Z</dcterms:modified>
</cp:coreProperties>
</file>